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6.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7.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8.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9.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P:\HA_Estadistica_Web\02_Temas\Laborales\MTFT\MTPFT 2020\"/>
    </mc:Choice>
  </mc:AlternateContent>
  <bookViews>
    <workbookView xWindow="240" yWindow="45" windowWidth="18795" windowHeight="11250" tabRatio="890"/>
  </bookViews>
  <sheets>
    <sheet name="Índice" sheetId="32" r:id="rId1"/>
    <sheet name="4.1." sheetId="27" r:id="rId2"/>
    <sheet name="4.2." sheetId="34" r:id="rId3"/>
    <sheet name="4.3." sheetId="35" r:id="rId4"/>
    <sheet name="G 4.1." sheetId="37" r:id="rId5"/>
    <sheet name="G 4.2." sheetId="36" r:id="rId6"/>
    <sheet name="G 4.3." sheetId="39" r:id="rId7"/>
    <sheet name="G 4.4." sheetId="38" r:id="rId8"/>
    <sheet name="G 4.5." sheetId="41" r:id="rId9"/>
  </sheets>
  <definedNames>
    <definedName name="_xlnm.Print_Area" localSheetId="1">'4.1.'!$A$1:$H$44</definedName>
    <definedName name="_xlnm.Print_Area" localSheetId="4">'G 4.1.'!$A$1:$L$34</definedName>
    <definedName name="_xlnm.Print_Area" localSheetId="7">'G 4.4.'!$A$1:$L$38</definedName>
    <definedName name="_xlnm.Print_Area" localSheetId="0">Índice!$A$1:$C$46</definedName>
    <definedName name="_xlnm.Print_Titles" localSheetId="2">'4.2.'!$1:$13</definedName>
    <definedName name="_xlnm.Print_Titles" localSheetId="3">'4.3.'!$1:$13</definedName>
  </definedNames>
  <calcPr calcId="152511"/>
</workbook>
</file>

<file path=xl/calcChain.xml><?xml version="1.0" encoding="utf-8"?>
<calcChain xmlns="http://schemas.openxmlformats.org/spreadsheetml/2006/main">
  <c r="B11" i="27" l="1"/>
  <c r="D30" i="37" l="1"/>
  <c r="D29" i="37"/>
  <c r="D28" i="37"/>
  <c r="D27" i="37"/>
  <c r="D26" i="37"/>
  <c r="D25" i="37"/>
  <c r="D24" i="37"/>
  <c r="D23" i="37"/>
  <c r="D22" i="37"/>
  <c r="D21" i="37"/>
  <c r="D20" i="37"/>
  <c r="D19" i="37"/>
  <c r="D18" i="37"/>
  <c r="D17" i="37"/>
  <c r="D16" i="37"/>
  <c r="D15" i="37"/>
  <c r="D14" i="37"/>
  <c r="D13" i="37"/>
  <c r="B36" i="41" l="1"/>
  <c r="C23" i="38"/>
  <c r="B36" i="39"/>
  <c r="C33" i="36"/>
  <c r="E14" i="37" l="1"/>
  <c r="B11" i="35"/>
  <c r="B11" i="34"/>
  <c r="E35" i="41" l="1"/>
  <c r="E34" i="41"/>
  <c r="E33" i="41"/>
  <c r="E32" i="41"/>
  <c r="E31" i="41"/>
  <c r="E30" i="41"/>
  <c r="E29" i="41"/>
  <c r="E28" i="41"/>
  <c r="E27" i="41"/>
  <c r="E26" i="41"/>
  <c r="E25" i="41"/>
  <c r="E24" i="41"/>
  <c r="E23" i="41"/>
  <c r="E22" i="41"/>
  <c r="E21" i="41"/>
  <c r="E20" i="41"/>
  <c r="E19" i="41"/>
  <c r="E18" i="41"/>
  <c r="E17" i="41"/>
  <c r="E16" i="41"/>
  <c r="D35" i="41"/>
  <c r="D34" i="41"/>
  <c r="D33" i="41"/>
  <c r="D32" i="41"/>
  <c r="D31" i="41"/>
  <c r="D30" i="41"/>
  <c r="D29" i="41"/>
  <c r="D28" i="41"/>
  <c r="D27" i="41"/>
  <c r="D26" i="41"/>
  <c r="D25" i="41"/>
  <c r="D24" i="41"/>
  <c r="D23" i="41"/>
  <c r="D22" i="41"/>
  <c r="D21" i="41"/>
  <c r="D20" i="41"/>
  <c r="D19" i="41"/>
  <c r="D18" i="41"/>
  <c r="D17" i="41"/>
  <c r="D16" i="41"/>
  <c r="E35" i="39"/>
  <c r="E34" i="39"/>
  <c r="E33" i="39"/>
  <c r="E32" i="39"/>
  <c r="E31" i="39"/>
  <c r="E30" i="39"/>
  <c r="E29" i="39"/>
  <c r="E28" i="39"/>
  <c r="E27" i="39"/>
  <c r="E26" i="39"/>
  <c r="E25" i="39"/>
  <c r="E24" i="39"/>
  <c r="E23" i="39"/>
  <c r="E22" i="39"/>
  <c r="E21" i="39"/>
  <c r="E20" i="39"/>
  <c r="E19" i="39"/>
  <c r="E18" i="39"/>
  <c r="D35" i="39"/>
  <c r="D34" i="39"/>
  <c r="D33" i="39"/>
  <c r="D32" i="39"/>
  <c r="D31" i="39"/>
  <c r="D30" i="39"/>
  <c r="D29" i="39"/>
  <c r="D28" i="39"/>
  <c r="D27" i="39"/>
  <c r="D26" i="39"/>
  <c r="D25" i="39"/>
  <c r="D24" i="39"/>
  <c r="D23" i="39"/>
  <c r="D22" i="39"/>
  <c r="D21" i="39"/>
  <c r="D20" i="39"/>
  <c r="D19" i="39"/>
  <c r="D18" i="39"/>
  <c r="E17" i="39"/>
  <c r="D17" i="39"/>
  <c r="E16" i="39"/>
  <c r="D16" i="39"/>
</calcChain>
</file>

<file path=xl/comments1.xml><?xml version="1.0" encoding="utf-8"?>
<comments xmlns="http://schemas.openxmlformats.org/spreadsheetml/2006/main">
  <authors>
    <author>Veronica Pinar Izquierdo</author>
  </authors>
  <commentList>
    <comment ref="C19" authorId="0" shapeId="0">
      <text>
        <r>
          <rPr>
            <b/>
            <sz val="9"/>
            <color indexed="81"/>
            <rFont val="Tahoma"/>
            <family val="2"/>
          </rPr>
          <t>Veronica Pinar Izquierdo:</t>
        </r>
        <r>
          <rPr>
            <sz val="9"/>
            <color indexed="81"/>
            <rFont val="Tahoma"/>
            <family val="2"/>
          </rPr>
          <t xml:space="preserve">
OJO QUE EL ORDEN EN EL QUE SALEN ES INVERSO</t>
        </r>
      </text>
    </comment>
  </commentList>
</comments>
</file>

<file path=xl/comments2.xml><?xml version="1.0" encoding="utf-8"?>
<comments xmlns="http://schemas.openxmlformats.org/spreadsheetml/2006/main">
  <authors>
    <author>Veronica Pinar Izquierdo</author>
  </authors>
  <commentList>
    <comment ref="C14" authorId="0" shapeId="0">
      <text>
        <r>
          <rPr>
            <b/>
            <sz val="9"/>
            <color indexed="81"/>
            <rFont val="Tahoma"/>
            <family val="2"/>
          </rPr>
          <t>Veronica Pinar Izquierdo:</t>
        </r>
        <r>
          <rPr>
            <sz val="9"/>
            <color indexed="81"/>
            <rFont val="Tahoma"/>
            <family val="2"/>
          </rPr>
          <t xml:space="preserve">
OJO QUE EL ORDEN EN EL QUE SALEN ES INVERSO</t>
        </r>
      </text>
    </comment>
  </commentList>
</comments>
</file>

<file path=xl/sharedStrings.xml><?xml version="1.0" encoding="utf-8"?>
<sst xmlns="http://schemas.openxmlformats.org/spreadsheetml/2006/main" count="239" uniqueCount="73">
  <si>
    <t>Castilla y León</t>
  </si>
  <si>
    <t>Total</t>
  </si>
  <si>
    <t>Mujer</t>
  </si>
  <si>
    <t>Ávila</t>
  </si>
  <si>
    <t>Burgos</t>
  </si>
  <si>
    <t>Zamora</t>
  </si>
  <si>
    <t>Andalucía</t>
  </si>
  <si>
    <t>Aragón</t>
  </si>
  <si>
    <t>Canarias</t>
  </si>
  <si>
    <t>Cantabria</t>
  </si>
  <si>
    <t>Castilla - La Mancha</t>
  </si>
  <si>
    <t>Cataluña</t>
  </si>
  <si>
    <t>Extremadura</t>
  </si>
  <si>
    <t>Galicia</t>
  </si>
  <si>
    <t>Comunidad Valenciana</t>
  </si>
  <si>
    <t>FUENTE: D. G. de Presupuestos y Estadística de la Junta de Castilla y León con datos de La Agencia Estatal Tributaria, "Mercado de Trabajo y Pensiones en las Fuentes Tributarias".</t>
  </si>
  <si>
    <t>León</t>
  </si>
  <si>
    <t>Palencia</t>
  </si>
  <si>
    <t>Salamanca</t>
  </si>
  <si>
    <t>Segovia</t>
  </si>
  <si>
    <t>Soria</t>
  </si>
  <si>
    <t>Valladolid</t>
  </si>
  <si>
    <t>Información estadística de Castilla y León</t>
  </si>
  <si>
    <t>www.estadistica.jcyl.es - Tel. 983 414 452</t>
  </si>
  <si>
    <t>MERCADO DE TRABAJO EN LAS FUENTES TRIBUTARIAS</t>
  </si>
  <si>
    <t>APARTADO 4: DESEMPLEO</t>
  </si>
  <si>
    <t>Nº Desempleados</t>
  </si>
  <si>
    <t>Prestación media anual (€)</t>
  </si>
  <si>
    <t>Española</t>
  </si>
  <si>
    <t>Extranjera</t>
  </si>
  <si>
    <t>Comunidad autónoma</t>
  </si>
  <si>
    <t>Sexo</t>
  </si>
  <si>
    <t>FUENTE: D. G. de Presupuestos y Estadística de la Junta de Castilla y León con datos de la Agencia Estatal Tributaria, "Mercado de Trabajo y Pensiones en las Fuentes Tributarias".</t>
  </si>
  <si>
    <t>Nacionalidad</t>
  </si>
  <si>
    <r>
      <t xml:space="preserve">Nota: </t>
    </r>
    <r>
      <rPr>
        <vertAlign val="superscript"/>
        <sz val="8"/>
        <rFont val="Arial"/>
        <family val="2"/>
      </rPr>
      <t>(*)</t>
    </r>
    <r>
      <rPr>
        <sz val="8"/>
        <rFont val="Arial"/>
        <family val="2"/>
      </rPr>
      <t xml:space="preserve"> Suma total para las Comunidades con Régimen Fiscal Común.</t>
    </r>
  </si>
  <si>
    <t>4. DESEMPLEO</t>
  </si>
  <si>
    <r>
      <t xml:space="preserve">Nota: </t>
    </r>
    <r>
      <rPr>
        <vertAlign val="superscript"/>
        <sz val="8"/>
        <rFont val="Arial"/>
        <family val="2"/>
      </rPr>
      <t>(*)</t>
    </r>
    <r>
      <rPr>
        <sz val="8"/>
        <rFont val="Arial"/>
        <family val="2"/>
      </rPr>
      <t xml:space="preserve"> Pretación media por desempleo del total de las Comunidades con Régimen Fiscal Común.</t>
    </r>
  </si>
  <si>
    <t>Provincia</t>
  </si>
  <si>
    <t>Tabla 4.1.</t>
  </si>
  <si>
    <t>Tabla 4.2.</t>
  </si>
  <si>
    <t>Tabla 4.3.</t>
  </si>
  <si>
    <t>Gráfico 4.1.</t>
  </si>
  <si>
    <t>Gráfico 4.2.</t>
  </si>
  <si>
    <t>Gráfico 4.3.</t>
  </si>
  <si>
    <t>Gráfico 4.4.</t>
  </si>
  <si>
    <t>Gráfico 4.5.</t>
  </si>
  <si>
    <t>Asturias</t>
  </si>
  <si>
    <t>Baleares</t>
  </si>
  <si>
    <t>Madrid</t>
  </si>
  <si>
    <t>Murcia</t>
  </si>
  <si>
    <t>Ceuta</t>
  </si>
  <si>
    <t>Melilla</t>
  </si>
  <si>
    <t>Nota: El porcentaje se calcula sobre el total de desempleados de las Comunidades con Régimen Fiscal Común.</t>
  </si>
  <si>
    <t>Hombre</t>
  </si>
  <si>
    <t>Número de desempleados</t>
  </si>
  <si>
    <t>Prestación media anual (euros)</t>
  </si>
  <si>
    <t>La Rioja</t>
  </si>
  <si>
    <t>Número de desempleados por Nacionalidad, Sexo y Provincia. Castilla y León.</t>
  </si>
  <si>
    <t>Prestación media anual por Nacionalidad, Sexo y Provincia. Castilla y León.</t>
  </si>
  <si>
    <t>Prestación media anual por desempleo por Comunidad Autónoma.</t>
  </si>
  <si>
    <t>Número de desempleados por Sexo, Provincia y Nacionalidad. Castilla y León.</t>
  </si>
  <si>
    <t>Prestación media anual por desempleo por Sexo y Provincia. Castilla y León.</t>
  </si>
  <si>
    <t>Prestación media anual por desempleo por Sexo, Provincia y Nacionalidad. Castilla y León.</t>
  </si>
  <si>
    <t>En la tabla: pegar los datos (CCAA y prestación media anual por desempleo. Tabla 4.1.) y ordenar los datos de menor a mayor prestación. 
En el gráfico: Cambiar el color de la barra Total a rojo y Castilla y León a Azul oscuro tomando como ejemplo los colores de los gráficos del año 2015</t>
  </si>
  <si>
    <r>
      <t xml:space="preserve">Total </t>
    </r>
    <r>
      <rPr>
        <b/>
        <vertAlign val="superscript"/>
        <sz val="9"/>
        <color rgb="FF000080"/>
        <rFont val="Arial"/>
        <family val="2"/>
      </rPr>
      <t>(*)</t>
    </r>
  </si>
  <si>
    <t>Año 2020</t>
  </si>
  <si>
    <t>ERTE</t>
  </si>
  <si>
    <t>No ERTE</t>
  </si>
  <si>
    <t>Total (*)</t>
  </si>
  <si>
    <t>Número de desempleados y Pretación media anual por Comunidad autónoma y Situación de ERTE.</t>
  </si>
  <si>
    <t>Para evitar los efectos distorsionadores de los ERTEs sobre salarios y desempleo en 2020, se ha realizado una explotación específica que permite aislar el colectivo de personas y de empresas que se han acogido al abono de prestaciones por ERTE. Desde el punto de vista del Desempleo, se divide a este colectivo en dos categorías: ERTE/No ERTE. El colectivo Desempleo ERTE está compuesto por perceptores de prestaciones o subsidios por desempleo que además han tenido a lo largo del año una percepción por rendimiento del trabajo en una empresa en ERTE. El colectivo Desempleo No ERTE está compuesto por perceptores de prestaciones o subsidios por desempleo que no han tenido a lo largo del año una percepción por rendimiento del trabajo en una empresa en ERTE.</t>
  </si>
  <si>
    <t>Distribución porcentual del Número de desempleados por Comunidad autónoma.</t>
  </si>
  <si>
    <t>En 2020, en los estados de alarma decretados por el Gobierno (del 14 de marzo al 21 de junio de 2020 y desde el 25 de octubre de 2020 al 9 de mayo de 2021) se establecieron medidas excepcionales (expedientes de regulación temporal de empleo, ERTEs) que garantizaban la percepción salarial de los trabajadores en aquellas actividades que veían suspendida su actividad. En estos casos parte de la masa salarial asociada era abonada por el Servicio Público de Empleo Estatal (SEPE) en concepto de prestación de desempleo.</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</si>
</sst>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color theme="1"/>
      <name val="Arial"/>
      <family val="2"/>
    </font>
    <font>
      <sz val="10"/>
      <color theme="1"/>
      <name val="Arial"/>
      <family val="2"/>
    </font>
    <font>
      <b/>
      <sz val="10"/>
      <color rgb="FF333399"/>
      <name val="Arial"/>
      <family val="2"/>
    </font>
    <font>
      <b/>
      <sz val="9"/>
      <color indexed="81"/>
      <name val="Tahoma"/>
      <family val="2"/>
    </font>
    <font>
      <sz val="9"/>
      <color indexed="81"/>
      <name val="Tahoma"/>
      <family val="2"/>
    </font>
    <font>
      <sz val="8"/>
      <name val="Arial"/>
      <family val="2"/>
    </font>
    <font>
      <sz val="8"/>
      <color theme="1"/>
      <name val="Arial"/>
      <family val="2"/>
    </font>
    <font>
      <b/>
      <sz val="9"/>
      <color rgb="FF333399"/>
      <name val="Arial"/>
      <family val="2"/>
    </font>
    <font>
      <sz val="10"/>
      <color rgb="FF333399"/>
      <name val="Arial"/>
      <family val="2"/>
    </font>
    <font>
      <sz val="10"/>
      <name val="Arial"/>
      <family val="2"/>
    </font>
    <font>
      <b/>
      <sz val="14"/>
      <color indexed="22"/>
      <name val="Arial"/>
      <family val="2"/>
    </font>
    <font>
      <b/>
      <sz val="10"/>
      <color indexed="18"/>
      <name val="Arial"/>
      <family val="2"/>
    </font>
    <font>
      <b/>
      <sz val="12"/>
      <color rgb="FF000080"/>
      <name val="Arial"/>
      <family val="2"/>
    </font>
    <font>
      <u/>
      <sz val="10"/>
      <color indexed="12"/>
      <name val="Arial"/>
      <family val="2"/>
    </font>
    <font>
      <b/>
      <sz val="11"/>
      <color theme="0" tint="-0.34998626667073579"/>
      <name val="Arial"/>
      <family val="2"/>
    </font>
    <font>
      <b/>
      <sz val="9"/>
      <color rgb="FF000080"/>
      <name val="Arial"/>
      <family val="2"/>
    </font>
    <font>
      <b/>
      <sz val="10"/>
      <name val="Arial"/>
      <family val="2"/>
    </font>
    <font>
      <sz val="9"/>
      <color rgb="FF333399"/>
      <name val="Arial"/>
      <family val="2"/>
    </font>
    <font>
      <sz val="9"/>
      <name val="Arial"/>
      <family val="2"/>
    </font>
    <font>
      <vertAlign val="superscript"/>
      <sz val="8"/>
      <name val="Arial"/>
      <family val="2"/>
    </font>
    <font>
      <sz val="8"/>
      <color rgb="FF333399"/>
      <name val="Arial"/>
      <family val="2"/>
    </font>
    <font>
      <b/>
      <sz val="10"/>
      <color rgb="FF000080"/>
      <name val="Arial"/>
      <family val="2"/>
    </font>
    <font>
      <sz val="9"/>
      <color rgb="FF000080"/>
      <name val="Arial"/>
      <family val="2"/>
    </font>
    <font>
      <sz val="9"/>
      <color indexed="12"/>
      <name val="Arial"/>
      <family val="2"/>
    </font>
    <font>
      <sz val="9"/>
      <color theme="1"/>
      <name val="Arial"/>
      <family val="2"/>
    </font>
    <font>
      <b/>
      <sz val="9"/>
      <color theme="1"/>
      <name val="Arial"/>
      <family val="2"/>
    </font>
    <font>
      <b/>
      <vertAlign val="superscript"/>
      <sz val="9"/>
      <color rgb="FF000080"/>
      <name val="Arial"/>
      <family val="2"/>
    </font>
    <font>
      <b/>
      <sz val="9"/>
      <color rgb="FFFF0000"/>
      <name val="Arial"/>
      <family val="2"/>
    </font>
  </fonts>
  <fills count="5">
    <fill>
      <patternFill patternType="none"/>
    </fill>
    <fill>
      <patternFill patternType="gray125"/>
    </fill>
    <fill>
      <patternFill patternType="solid">
        <fgColor rgb="FFFFFFCC"/>
        <bgColor indexed="64"/>
      </patternFill>
    </fill>
    <fill>
      <patternFill patternType="solid">
        <fgColor indexed="9"/>
        <bgColor indexed="64"/>
      </patternFill>
    </fill>
    <fill>
      <patternFill patternType="solid">
        <fgColor theme="9" tint="0.79998168889431442"/>
        <bgColor indexed="64"/>
      </patternFill>
    </fill>
  </fills>
  <borders count="92">
    <border>
      <left/>
      <right/>
      <top/>
      <bottom/>
      <diagonal/>
    </border>
    <border>
      <left style="double">
        <color rgb="FF333399"/>
      </left>
      <right style="thin">
        <color rgb="FF333399"/>
      </right>
      <top style="double">
        <color rgb="FF333399"/>
      </top>
      <bottom style="thin">
        <color rgb="FF333399"/>
      </bottom>
      <diagonal/>
    </border>
    <border>
      <left style="thin">
        <color rgb="FF333399"/>
      </left>
      <right style="thin">
        <color rgb="FF333399"/>
      </right>
      <top style="double">
        <color rgb="FF333399"/>
      </top>
      <bottom style="thin">
        <color rgb="FF333399"/>
      </bottom>
      <diagonal/>
    </border>
    <border>
      <left style="double">
        <color rgb="FF333399"/>
      </left>
      <right style="thin">
        <color rgb="FF333399"/>
      </right>
      <top style="thin">
        <color rgb="FF333399"/>
      </top>
      <bottom style="double">
        <color rgb="FF333399"/>
      </bottom>
      <diagonal/>
    </border>
    <border>
      <left style="thin">
        <color rgb="FF333399"/>
      </left>
      <right style="thin">
        <color rgb="FF333399"/>
      </right>
      <top style="thin">
        <color rgb="FF333399"/>
      </top>
      <bottom style="double">
        <color rgb="FF333399"/>
      </bottom>
      <diagonal/>
    </border>
    <border>
      <left style="thin">
        <color rgb="FF333399"/>
      </left>
      <right style="double">
        <color rgb="FF333399"/>
      </right>
      <top style="thin">
        <color rgb="FF333399"/>
      </top>
      <bottom style="double">
        <color rgb="FF333399"/>
      </bottom>
      <diagonal/>
    </border>
    <border>
      <left/>
      <right style="thin">
        <color rgb="FF333399"/>
      </right>
      <top style="thin">
        <color rgb="FF333399"/>
      </top>
      <bottom style="double">
        <color rgb="FF333399"/>
      </bottom>
      <diagonal/>
    </border>
    <border>
      <left style="double">
        <color rgb="FF333399"/>
      </left>
      <right style="double">
        <color rgb="FF333399"/>
      </right>
      <top/>
      <bottom style="double">
        <color rgb="FF333399"/>
      </bottom>
      <diagonal/>
    </border>
    <border>
      <left/>
      <right/>
      <top/>
      <bottom style="thin">
        <color theme="0" tint="-0.499984740745262"/>
      </bottom>
      <diagonal/>
    </border>
    <border>
      <left style="double">
        <color rgb="FF333399"/>
      </left>
      <right style="double">
        <color rgb="FF333399"/>
      </right>
      <top style="double">
        <color rgb="FF333399"/>
      </top>
      <bottom style="hair">
        <color rgb="FF333399"/>
      </bottom>
      <diagonal/>
    </border>
    <border>
      <left/>
      <right style="thin">
        <color rgb="FF333399"/>
      </right>
      <top style="double">
        <color rgb="FF333399"/>
      </top>
      <bottom style="hair">
        <color rgb="FF333399"/>
      </bottom>
      <diagonal/>
    </border>
    <border>
      <left style="thin">
        <color rgb="FF333399"/>
      </left>
      <right style="double">
        <color rgb="FF333399"/>
      </right>
      <top style="double">
        <color rgb="FF333399"/>
      </top>
      <bottom style="hair">
        <color rgb="FF333399"/>
      </bottom>
      <diagonal/>
    </border>
    <border>
      <left style="double">
        <color rgb="FF333399"/>
      </left>
      <right style="double">
        <color rgb="FF333399"/>
      </right>
      <top style="hair">
        <color rgb="FF333399"/>
      </top>
      <bottom style="hair">
        <color rgb="FF333399"/>
      </bottom>
      <diagonal/>
    </border>
    <border>
      <left/>
      <right style="thin">
        <color rgb="FF333399"/>
      </right>
      <top style="hair">
        <color rgb="FF333399"/>
      </top>
      <bottom style="hair">
        <color rgb="FF333399"/>
      </bottom>
      <diagonal/>
    </border>
    <border>
      <left style="thin">
        <color rgb="FF333399"/>
      </left>
      <right style="double">
        <color rgb="FF333399"/>
      </right>
      <top style="hair">
        <color rgb="FF333399"/>
      </top>
      <bottom style="hair">
        <color rgb="FF333399"/>
      </bottom>
      <diagonal/>
    </border>
    <border>
      <left style="double">
        <color rgb="FF333399"/>
      </left>
      <right style="thin">
        <color rgb="FF333399"/>
      </right>
      <top style="double">
        <color rgb="FF333399"/>
      </top>
      <bottom/>
      <diagonal/>
    </border>
    <border>
      <left style="thin">
        <color rgb="FF333399"/>
      </left>
      <right style="double">
        <color rgb="FF333399"/>
      </right>
      <top style="double">
        <color rgb="FF333399"/>
      </top>
      <bottom/>
      <diagonal/>
    </border>
    <border>
      <left style="double">
        <color rgb="FF333399"/>
      </left>
      <right style="thin">
        <color rgb="FF333399"/>
      </right>
      <top/>
      <bottom style="double">
        <color rgb="FF333399"/>
      </bottom>
      <diagonal/>
    </border>
    <border>
      <left style="thin">
        <color rgb="FF333399"/>
      </left>
      <right style="double">
        <color rgb="FF333399"/>
      </right>
      <top/>
      <bottom style="double">
        <color rgb="FF333399"/>
      </bottom>
      <diagonal/>
    </border>
    <border>
      <left style="double">
        <color rgb="FF333399"/>
      </left>
      <right style="double">
        <color rgb="FF333399"/>
      </right>
      <top style="thin">
        <color rgb="FF333399"/>
      </top>
      <bottom style="double">
        <color rgb="FF333399"/>
      </bottom>
      <diagonal/>
    </border>
    <border>
      <left style="double">
        <color rgb="FF333399"/>
      </left>
      <right style="double">
        <color rgb="FF333399"/>
      </right>
      <top style="hair">
        <color rgb="FF333399"/>
      </top>
      <bottom/>
      <diagonal/>
    </border>
    <border>
      <left/>
      <right style="thin">
        <color rgb="FF333399"/>
      </right>
      <top style="hair">
        <color rgb="FF333399"/>
      </top>
      <bottom/>
      <diagonal/>
    </border>
    <border>
      <left style="thin">
        <color rgb="FF333399"/>
      </left>
      <right style="double">
        <color rgb="FF333399"/>
      </right>
      <top style="hair">
        <color rgb="FF333399"/>
      </top>
      <bottom/>
      <diagonal/>
    </border>
    <border>
      <left/>
      <right style="thin">
        <color rgb="FF333399"/>
      </right>
      <top style="thin">
        <color rgb="FF333399"/>
      </top>
      <bottom/>
      <diagonal/>
    </border>
    <border>
      <left/>
      <right style="thin">
        <color rgb="FF333399"/>
      </right>
      <top/>
      <bottom style="thin">
        <color rgb="FF333399"/>
      </bottom>
      <diagonal/>
    </border>
    <border>
      <left/>
      <right style="thin">
        <color rgb="FF333399"/>
      </right>
      <top/>
      <bottom/>
      <diagonal/>
    </border>
    <border>
      <left style="double">
        <color rgb="FF333399"/>
      </left>
      <right/>
      <top/>
      <bottom/>
      <diagonal/>
    </border>
    <border>
      <left style="double">
        <color rgb="FF000080"/>
      </left>
      <right/>
      <top style="double">
        <color rgb="FF000080"/>
      </top>
      <bottom style="double">
        <color rgb="FF000080"/>
      </bottom>
      <diagonal/>
    </border>
    <border>
      <left/>
      <right/>
      <top style="double">
        <color rgb="FF000080"/>
      </top>
      <bottom style="double">
        <color rgb="FF000080"/>
      </bottom>
      <diagonal/>
    </border>
    <border>
      <left/>
      <right style="double">
        <color rgb="FF000080"/>
      </right>
      <top style="double">
        <color rgb="FF000080"/>
      </top>
      <bottom style="double">
        <color rgb="FF000080"/>
      </bottom>
      <diagonal/>
    </border>
    <border>
      <left style="double">
        <color rgb="FF000080"/>
      </left>
      <right/>
      <top style="double">
        <color rgb="FF000080"/>
      </top>
      <bottom style="hair">
        <color rgb="FF000080"/>
      </bottom>
      <diagonal/>
    </border>
    <border>
      <left style="double">
        <color rgb="FF000080"/>
      </left>
      <right/>
      <top style="hair">
        <color rgb="FF000080"/>
      </top>
      <bottom style="hair">
        <color rgb="FF000080"/>
      </bottom>
      <diagonal/>
    </border>
    <border>
      <left style="double">
        <color rgb="FF000080"/>
      </left>
      <right/>
      <top style="hair">
        <color rgb="FF000080"/>
      </top>
      <bottom style="thin">
        <color rgb="FF000080"/>
      </bottom>
      <diagonal/>
    </border>
    <border>
      <left style="double">
        <color rgb="FF000080"/>
      </left>
      <right style="thin">
        <color rgb="FF000080"/>
      </right>
      <top style="double">
        <color rgb="FF000080"/>
      </top>
      <bottom style="hair">
        <color rgb="FF000080"/>
      </bottom>
      <diagonal/>
    </border>
    <border>
      <left style="thin">
        <color rgb="FF000080"/>
      </left>
      <right style="double">
        <color rgb="FF000080"/>
      </right>
      <top style="double">
        <color rgb="FF000080"/>
      </top>
      <bottom style="hair">
        <color rgb="FF000080"/>
      </bottom>
      <diagonal/>
    </border>
    <border>
      <left style="double">
        <color rgb="FF000080"/>
      </left>
      <right style="thin">
        <color rgb="FF000080"/>
      </right>
      <top style="hair">
        <color rgb="FF000080"/>
      </top>
      <bottom style="hair">
        <color rgb="FF000080"/>
      </bottom>
      <diagonal/>
    </border>
    <border>
      <left style="thin">
        <color rgb="FF000080"/>
      </left>
      <right style="double">
        <color rgb="FF000080"/>
      </right>
      <top style="hair">
        <color rgb="FF000080"/>
      </top>
      <bottom style="hair">
        <color rgb="FF000080"/>
      </bottom>
      <diagonal/>
    </border>
    <border>
      <left style="double">
        <color rgb="FF000080"/>
      </left>
      <right style="thin">
        <color rgb="FF000080"/>
      </right>
      <top style="hair">
        <color rgb="FF000080"/>
      </top>
      <bottom style="thin">
        <color rgb="FF000080"/>
      </bottom>
      <diagonal/>
    </border>
    <border>
      <left style="thin">
        <color rgb="FF000080"/>
      </left>
      <right style="double">
        <color rgb="FF000080"/>
      </right>
      <top style="hair">
        <color rgb="FF000080"/>
      </top>
      <bottom style="thin">
        <color rgb="FF000080"/>
      </bottom>
      <diagonal/>
    </border>
    <border>
      <left style="double">
        <color rgb="FF000080"/>
      </left>
      <right style="thin">
        <color rgb="FF000080"/>
      </right>
      <top style="double">
        <color rgb="FF000080"/>
      </top>
      <bottom/>
      <diagonal/>
    </border>
    <border>
      <left style="thin">
        <color rgb="FF000080"/>
      </left>
      <right style="double">
        <color rgb="FF000080"/>
      </right>
      <top style="double">
        <color rgb="FF000080"/>
      </top>
      <bottom/>
      <diagonal/>
    </border>
    <border>
      <left style="double">
        <color rgb="FF000080"/>
      </left>
      <right style="thin">
        <color rgb="FF000080"/>
      </right>
      <top/>
      <bottom style="double">
        <color rgb="FF000080"/>
      </bottom>
      <diagonal/>
    </border>
    <border>
      <left style="thin">
        <color rgb="FF000080"/>
      </left>
      <right style="double">
        <color rgb="FF000080"/>
      </right>
      <top/>
      <bottom style="double">
        <color rgb="FF000080"/>
      </bottom>
      <diagonal/>
    </border>
    <border>
      <left style="double">
        <color rgb="FF000080"/>
      </left>
      <right style="thin">
        <color rgb="FF000080"/>
      </right>
      <top style="double">
        <color rgb="FF000080"/>
      </top>
      <bottom style="thin">
        <color rgb="FF000080"/>
      </bottom>
      <diagonal/>
    </border>
    <border>
      <left style="thin">
        <color rgb="FF000080"/>
      </left>
      <right style="thin">
        <color rgb="FF000080"/>
      </right>
      <top style="double">
        <color rgb="FF000080"/>
      </top>
      <bottom style="thin">
        <color rgb="FF000080"/>
      </bottom>
      <diagonal/>
    </border>
    <border>
      <left style="thin">
        <color rgb="FF000080"/>
      </left>
      <right style="double">
        <color rgb="FF000080"/>
      </right>
      <top style="double">
        <color rgb="FF000080"/>
      </top>
      <bottom style="thin">
        <color rgb="FF000080"/>
      </bottom>
      <diagonal/>
    </border>
    <border>
      <left style="double">
        <color rgb="FF000080"/>
      </left>
      <right style="thin">
        <color rgb="FF000080"/>
      </right>
      <top style="thin">
        <color rgb="FF000080"/>
      </top>
      <bottom style="double">
        <color rgb="FF000080"/>
      </bottom>
      <diagonal/>
    </border>
    <border>
      <left style="thin">
        <color rgb="FF000080"/>
      </left>
      <right style="thin">
        <color rgb="FF000080"/>
      </right>
      <top style="thin">
        <color rgb="FF000080"/>
      </top>
      <bottom style="double">
        <color rgb="FF000080"/>
      </bottom>
      <diagonal/>
    </border>
    <border>
      <left style="thin">
        <color rgb="FF000080"/>
      </left>
      <right style="double">
        <color rgb="FF000080"/>
      </right>
      <top style="thin">
        <color rgb="FF000080"/>
      </top>
      <bottom style="double">
        <color rgb="FF000080"/>
      </bottom>
      <diagonal/>
    </border>
    <border>
      <left style="double">
        <color rgb="FF000080"/>
      </left>
      <right style="thin">
        <color rgb="FF000080"/>
      </right>
      <top style="double">
        <color rgb="FF000080"/>
      </top>
      <bottom style="thin">
        <color rgb="FF333399"/>
      </bottom>
      <diagonal/>
    </border>
    <border>
      <left style="double">
        <color rgb="FF000080"/>
      </left>
      <right style="thin">
        <color rgb="FF000080"/>
      </right>
      <top style="thin">
        <color rgb="FF333399"/>
      </top>
      <bottom style="thin">
        <color rgb="FF333399"/>
      </bottom>
      <diagonal/>
    </border>
    <border>
      <left style="double">
        <color rgb="FF000080"/>
      </left>
      <right style="thin">
        <color rgb="FF000080"/>
      </right>
      <top style="thin">
        <color rgb="FF333399"/>
      </top>
      <bottom style="thin">
        <color rgb="FF000080"/>
      </bottom>
      <diagonal/>
    </border>
    <border>
      <left style="double">
        <color rgb="FF000080"/>
      </left>
      <right style="thin">
        <color rgb="FF333399"/>
      </right>
      <top style="double">
        <color rgb="FF000080"/>
      </top>
      <bottom style="hair">
        <color rgb="FF000080"/>
      </bottom>
      <diagonal/>
    </border>
    <border>
      <left style="thin">
        <color rgb="FF333399"/>
      </left>
      <right style="thin">
        <color rgb="FF333399"/>
      </right>
      <top style="double">
        <color rgb="FF000080"/>
      </top>
      <bottom style="hair">
        <color rgb="FF000080"/>
      </bottom>
      <diagonal/>
    </border>
    <border>
      <left style="thin">
        <color rgb="FF333399"/>
      </left>
      <right style="double">
        <color rgb="FF000080"/>
      </right>
      <top style="double">
        <color rgb="FF000080"/>
      </top>
      <bottom style="hair">
        <color rgb="FF000080"/>
      </bottom>
      <diagonal/>
    </border>
    <border>
      <left style="double">
        <color rgb="FF000080"/>
      </left>
      <right style="thin">
        <color rgb="FF333399"/>
      </right>
      <top style="hair">
        <color rgb="FF000080"/>
      </top>
      <bottom style="hair">
        <color rgb="FF000080"/>
      </bottom>
      <diagonal/>
    </border>
    <border>
      <left style="thin">
        <color rgb="FF333399"/>
      </left>
      <right style="thin">
        <color rgb="FF333399"/>
      </right>
      <top style="hair">
        <color rgb="FF000080"/>
      </top>
      <bottom style="hair">
        <color rgb="FF000080"/>
      </bottom>
      <diagonal/>
    </border>
    <border>
      <left style="thin">
        <color rgb="FF333399"/>
      </left>
      <right style="double">
        <color rgb="FF000080"/>
      </right>
      <top style="hair">
        <color rgb="FF000080"/>
      </top>
      <bottom style="hair">
        <color rgb="FF000080"/>
      </bottom>
      <diagonal/>
    </border>
    <border>
      <left style="double">
        <color rgb="FF000080"/>
      </left>
      <right style="thin">
        <color rgb="FF333399"/>
      </right>
      <top style="hair">
        <color rgb="FF000080"/>
      </top>
      <bottom style="thin">
        <color rgb="FF000080"/>
      </bottom>
      <diagonal/>
    </border>
    <border>
      <left style="thin">
        <color rgb="FF333399"/>
      </left>
      <right style="thin">
        <color rgb="FF333399"/>
      </right>
      <top style="hair">
        <color rgb="FF000080"/>
      </top>
      <bottom style="thin">
        <color rgb="FF000080"/>
      </bottom>
      <diagonal/>
    </border>
    <border>
      <left style="thin">
        <color rgb="FF333399"/>
      </left>
      <right style="double">
        <color rgb="FF000080"/>
      </right>
      <top style="hair">
        <color rgb="FF000080"/>
      </top>
      <bottom style="thin">
        <color rgb="FF000080"/>
      </bottom>
      <diagonal/>
    </border>
    <border>
      <left style="double">
        <color rgb="FF000080"/>
      </left>
      <right style="thin">
        <color rgb="FF000080"/>
      </right>
      <top style="thin">
        <color rgb="FF333399"/>
      </top>
      <bottom/>
      <diagonal/>
    </border>
    <border>
      <left style="thin">
        <color rgb="FF000080"/>
      </left>
      <right style="double">
        <color rgb="FF000080"/>
      </right>
      <top style="hair">
        <color rgb="FF000080"/>
      </top>
      <bottom/>
      <diagonal/>
    </border>
    <border>
      <left style="double">
        <color rgb="FF000080"/>
      </left>
      <right style="thin">
        <color rgb="FF333399"/>
      </right>
      <top style="hair">
        <color rgb="FF000080"/>
      </top>
      <bottom/>
      <diagonal/>
    </border>
    <border>
      <left style="thin">
        <color rgb="FF333399"/>
      </left>
      <right style="thin">
        <color rgb="FF333399"/>
      </right>
      <top style="hair">
        <color rgb="FF000080"/>
      </top>
      <bottom/>
      <diagonal/>
    </border>
    <border>
      <left style="thin">
        <color rgb="FF333399"/>
      </left>
      <right style="double">
        <color rgb="FF000080"/>
      </right>
      <top style="hair">
        <color rgb="FF000080"/>
      </top>
      <bottom/>
      <diagonal/>
    </border>
    <border>
      <left style="double">
        <color rgb="FF000080"/>
      </left>
      <right style="thin">
        <color rgb="FF000080"/>
      </right>
      <top style="thin">
        <color rgb="FF000080"/>
      </top>
      <bottom style="thin">
        <color rgb="FF333399"/>
      </bottom>
      <diagonal/>
    </border>
    <border>
      <left style="thin">
        <color rgb="FF000080"/>
      </left>
      <right style="double">
        <color rgb="FF000080"/>
      </right>
      <top style="thin">
        <color rgb="FF000080"/>
      </top>
      <bottom style="hair">
        <color rgb="FF000080"/>
      </bottom>
      <diagonal/>
    </border>
    <border>
      <left style="double">
        <color rgb="FF000080"/>
      </left>
      <right style="thin">
        <color rgb="FF333399"/>
      </right>
      <top style="thin">
        <color rgb="FF000080"/>
      </top>
      <bottom style="hair">
        <color rgb="FF000080"/>
      </bottom>
      <diagonal/>
    </border>
    <border>
      <left style="thin">
        <color rgb="FF333399"/>
      </left>
      <right style="thin">
        <color rgb="FF333399"/>
      </right>
      <top style="thin">
        <color rgb="FF000080"/>
      </top>
      <bottom style="hair">
        <color rgb="FF000080"/>
      </bottom>
      <diagonal/>
    </border>
    <border>
      <left style="thin">
        <color rgb="FF333399"/>
      </left>
      <right style="double">
        <color rgb="FF000080"/>
      </right>
      <top style="thin">
        <color rgb="FF000080"/>
      </top>
      <bottom style="hair">
        <color rgb="FF000080"/>
      </bottom>
      <diagonal/>
    </border>
    <border>
      <left style="double">
        <color rgb="FF000080"/>
      </left>
      <right style="thin">
        <color rgb="FF000080"/>
      </right>
      <top style="thin">
        <color rgb="FF333399"/>
      </top>
      <bottom style="double">
        <color rgb="FF000080"/>
      </bottom>
      <diagonal/>
    </border>
    <border>
      <left style="thin">
        <color rgb="FF000080"/>
      </left>
      <right style="double">
        <color rgb="FF000080"/>
      </right>
      <top style="hair">
        <color rgb="FF000080"/>
      </top>
      <bottom style="double">
        <color rgb="FF000080"/>
      </bottom>
      <diagonal/>
    </border>
    <border>
      <left style="double">
        <color rgb="FF000080"/>
      </left>
      <right style="thin">
        <color rgb="FF333399"/>
      </right>
      <top style="hair">
        <color rgb="FF000080"/>
      </top>
      <bottom style="double">
        <color rgb="FF000080"/>
      </bottom>
      <diagonal/>
    </border>
    <border>
      <left style="thin">
        <color rgb="FF333399"/>
      </left>
      <right style="thin">
        <color rgb="FF333399"/>
      </right>
      <top style="hair">
        <color rgb="FF000080"/>
      </top>
      <bottom style="double">
        <color rgb="FF000080"/>
      </bottom>
      <diagonal/>
    </border>
    <border>
      <left style="thin">
        <color rgb="FF333399"/>
      </left>
      <right style="double">
        <color rgb="FF000080"/>
      </right>
      <top style="hair">
        <color rgb="FF000080"/>
      </top>
      <bottom style="double">
        <color rgb="FF000080"/>
      </bottom>
      <diagonal/>
    </border>
    <border>
      <left style="double">
        <color rgb="FF000080"/>
      </left>
      <right/>
      <top style="double">
        <color rgb="FF000080"/>
      </top>
      <bottom/>
      <diagonal/>
    </border>
    <border>
      <left style="double">
        <color rgb="FF000080"/>
      </left>
      <right/>
      <top/>
      <bottom style="double">
        <color rgb="FF000080"/>
      </bottom>
      <diagonal/>
    </border>
    <border>
      <left style="double">
        <color rgb="FF000080"/>
      </left>
      <right/>
      <top style="double">
        <color rgb="FF000080"/>
      </top>
      <bottom style="thin">
        <color rgb="FF000080"/>
      </bottom>
      <diagonal/>
    </border>
    <border>
      <left/>
      <right/>
      <top style="double">
        <color rgb="FF000080"/>
      </top>
      <bottom style="thin">
        <color rgb="FF000080"/>
      </bottom>
      <diagonal/>
    </border>
    <border>
      <left/>
      <right style="double">
        <color rgb="FF000080"/>
      </right>
      <top style="double">
        <color rgb="FF000080"/>
      </top>
      <bottom style="thin">
        <color rgb="FF000080"/>
      </bottom>
      <diagonal/>
    </border>
    <border>
      <left style="double">
        <color rgb="FF333399"/>
      </left>
      <right style="thin">
        <color rgb="FF000080"/>
      </right>
      <top style="thin">
        <color rgb="FF000080"/>
      </top>
      <bottom style="double">
        <color rgb="FF333399"/>
      </bottom>
      <diagonal/>
    </border>
    <border>
      <left style="thin">
        <color rgb="FF000080"/>
      </left>
      <right style="thin">
        <color rgb="FF000080"/>
      </right>
      <top style="thin">
        <color rgb="FF000080"/>
      </top>
      <bottom style="double">
        <color rgb="FF333399"/>
      </bottom>
      <diagonal/>
    </border>
    <border>
      <left style="thin">
        <color rgb="FF000080"/>
      </left>
      <right style="double">
        <color rgb="FF333399"/>
      </right>
      <top style="thin">
        <color rgb="FF000080"/>
      </top>
      <bottom style="double">
        <color rgb="FF333399"/>
      </bottom>
      <diagonal/>
    </border>
    <border>
      <left style="thin">
        <color rgb="FF000080"/>
      </left>
      <right style="thin">
        <color rgb="FF000080"/>
      </right>
      <top style="double">
        <color rgb="FF000080"/>
      </top>
      <bottom style="hair">
        <color rgb="FF000080"/>
      </bottom>
      <diagonal/>
    </border>
    <border>
      <left style="thin">
        <color rgb="FF000080"/>
      </left>
      <right style="thin">
        <color rgb="FF000080"/>
      </right>
      <top style="hair">
        <color rgb="FF000080"/>
      </top>
      <bottom style="hair">
        <color rgb="FF000080"/>
      </bottom>
      <diagonal/>
    </border>
    <border>
      <left style="thin">
        <color rgb="FF000080"/>
      </left>
      <right style="thin">
        <color rgb="FF000080"/>
      </right>
      <top style="hair">
        <color rgb="FF000080"/>
      </top>
      <bottom style="thin">
        <color rgb="FF000080"/>
      </bottom>
      <diagonal/>
    </border>
    <border>
      <left style="thin">
        <color rgb="FF000080"/>
      </left>
      <right style="thin">
        <color rgb="FF000080"/>
      </right>
      <top/>
      <bottom style="double">
        <color rgb="FF000080"/>
      </bottom>
      <diagonal/>
    </border>
    <border>
      <left/>
      <right style="thin">
        <color rgb="FF000080"/>
      </right>
      <top style="double">
        <color rgb="FF000080"/>
      </top>
      <bottom style="hair">
        <color rgb="FF000080"/>
      </bottom>
      <diagonal/>
    </border>
    <border>
      <left/>
      <right style="thin">
        <color rgb="FF000080"/>
      </right>
      <top style="hair">
        <color rgb="FF000080"/>
      </top>
      <bottom style="hair">
        <color rgb="FF000080"/>
      </bottom>
      <diagonal/>
    </border>
    <border>
      <left/>
      <right style="thin">
        <color rgb="FF000080"/>
      </right>
      <top style="hair">
        <color rgb="FF000080"/>
      </top>
      <bottom style="thin">
        <color rgb="FF000080"/>
      </bottom>
      <diagonal/>
    </border>
    <border>
      <left/>
      <right style="thin">
        <color rgb="FF000080"/>
      </right>
      <top/>
      <bottom style="double">
        <color rgb="FF000080"/>
      </bottom>
      <diagonal/>
    </border>
  </borders>
  <cellStyleXfs count="5">
    <xf numFmtId="0" fontId="0" fillId="0" borderId="0"/>
    <xf numFmtId="0" fontId="1" fillId="0" borderId="0"/>
    <xf numFmtId="0" fontId="9" fillId="0" borderId="0"/>
    <xf numFmtId="0" fontId="13" fillId="0" borderId="0" applyNumberFormat="0" applyFill="0" applyBorder="0" applyAlignment="0" applyProtection="0">
      <alignment vertical="top"/>
      <protection locked="0"/>
    </xf>
    <xf numFmtId="9" fontId="1" fillId="0" borderId="0" applyFont="0" applyFill="0" applyBorder="0" applyAlignment="0" applyProtection="0"/>
  </cellStyleXfs>
  <cellXfs count="146">
    <xf numFmtId="0" fontId="0" fillId="0" borderId="0" xfId="0"/>
    <xf numFmtId="0" fontId="7"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3" fontId="0" fillId="0" borderId="0" xfId="0" applyNumberFormat="1"/>
    <xf numFmtId="0" fontId="9" fillId="0" borderId="0" xfId="2" applyFont="1" applyFill="1" applyAlignment="1">
      <alignment horizontal="center" vertical="center"/>
    </xf>
    <xf numFmtId="0" fontId="9" fillId="0" borderId="0" xfId="2" applyFont="1" applyFill="1" applyAlignment="1">
      <alignment horizontal="left" vertical="center"/>
    </xf>
    <xf numFmtId="0" fontId="9" fillId="0" borderId="0" xfId="2" applyFont="1" applyAlignment="1">
      <alignment vertical="center"/>
    </xf>
    <xf numFmtId="0" fontId="11" fillId="0" borderId="0" xfId="2" applyFont="1" applyAlignment="1">
      <alignment vertical="center"/>
    </xf>
    <xf numFmtId="0" fontId="12" fillId="0" borderId="0" xfId="2" applyFont="1" applyAlignment="1">
      <alignment vertical="center"/>
    </xf>
    <xf numFmtId="0" fontId="11" fillId="0" borderId="0" xfId="2" applyFont="1" applyFill="1" applyAlignment="1">
      <alignment horizontal="center" vertical="center"/>
    </xf>
    <xf numFmtId="0" fontId="15" fillId="0" borderId="0" xfId="2" applyFont="1" applyAlignment="1">
      <alignment vertical="center"/>
    </xf>
    <xf numFmtId="0" fontId="16" fillId="0" borderId="0" xfId="2" applyFont="1" applyFill="1" applyAlignment="1">
      <alignment horizontal="left" vertical="center"/>
    </xf>
    <xf numFmtId="0" fontId="2" fillId="2" borderId="7" xfId="0" applyFont="1" applyFill="1" applyBorder="1" applyAlignment="1">
      <alignment horizontal="center" vertical="center"/>
    </xf>
    <xf numFmtId="0" fontId="8" fillId="2" borderId="9" xfId="1" applyFont="1" applyFill="1" applyBorder="1" applyAlignment="1">
      <alignment horizontal="left" vertical="center"/>
    </xf>
    <xf numFmtId="0" fontId="8" fillId="2" borderId="12" xfId="1" applyFont="1" applyFill="1" applyBorder="1" applyAlignment="1">
      <alignment horizontal="left" vertical="center"/>
    </xf>
    <xf numFmtId="3" fontId="0" fillId="0" borderId="14" xfId="0" applyNumberFormat="1" applyBorder="1"/>
    <xf numFmtId="0" fontId="17" fillId="2" borderId="16" xfId="0" applyFont="1" applyFill="1" applyBorder="1" applyAlignment="1">
      <alignment vertical="center"/>
    </xf>
    <xf numFmtId="0" fontId="17" fillId="2" borderId="14" xfId="0" applyFont="1" applyFill="1" applyBorder="1" applyAlignment="1">
      <alignment vertical="center"/>
    </xf>
    <xf numFmtId="0" fontId="20" fillId="2" borderId="19" xfId="1" applyFont="1" applyFill="1" applyBorder="1" applyAlignment="1">
      <alignment horizontal="left" vertical="center"/>
    </xf>
    <xf numFmtId="0" fontId="8" fillId="2" borderId="20" xfId="1" applyFont="1" applyFill="1" applyBorder="1" applyAlignment="1">
      <alignment horizontal="left" vertical="center"/>
    </xf>
    <xf numFmtId="3" fontId="0" fillId="0" borderId="22" xfId="0" applyNumberFormat="1" applyBorder="1"/>
    <xf numFmtId="3" fontId="0" fillId="0" borderId="5" xfId="0" applyNumberFormat="1" applyBorder="1"/>
    <xf numFmtId="0" fontId="20" fillId="2" borderId="12" xfId="1" applyFont="1" applyFill="1" applyBorder="1" applyAlignment="1">
      <alignment horizontal="left" vertical="center"/>
    </xf>
    <xf numFmtId="0" fontId="8" fillId="2" borderId="19" xfId="1" applyFont="1" applyFill="1" applyBorder="1" applyAlignment="1">
      <alignment horizontal="left" vertical="center"/>
    </xf>
    <xf numFmtId="3" fontId="0" fillId="0" borderId="11" xfId="0" applyNumberFormat="1" applyBorder="1"/>
    <xf numFmtId="3" fontId="9" fillId="0" borderId="14" xfId="0" applyNumberFormat="1" applyFont="1" applyFill="1" applyBorder="1" applyAlignment="1">
      <alignment horizontal="right" vertical="center"/>
    </xf>
    <xf numFmtId="0" fontId="20"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10" fontId="9" fillId="0" borderId="10" xfId="4" applyNumberFormat="1" applyFont="1" applyFill="1" applyBorder="1" applyAlignment="1">
      <alignment horizontal="right" vertical="center"/>
    </xf>
    <xf numFmtId="10" fontId="0" fillId="0" borderId="13" xfId="4" applyNumberFormat="1" applyFont="1" applyBorder="1"/>
    <xf numFmtId="10" fontId="0" fillId="0" borderId="21" xfId="4" applyNumberFormat="1" applyFont="1" applyBorder="1"/>
    <xf numFmtId="10" fontId="0" fillId="0" borderId="6" xfId="4" applyNumberFormat="1" applyFont="1" applyBorder="1"/>
    <xf numFmtId="0" fontId="5" fillId="0" borderId="0" xfId="1" applyFont="1" applyBorder="1" applyAlignment="1">
      <alignment wrapText="1"/>
    </xf>
    <xf numFmtId="0" fontId="21" fillId="0" borderId="0" xfId="1" applyFont="1" applyAlignment="1">
      <alignment vertical="center"/>
    </xf>
    <xf numFmtId="0" fontId="5" fillId="0" borderId="0" xfId="1" applyFont="1" applyBorder="1" applyAlignment="1">
      <alignment horizontal="left" vertical="center"/>
    </xf>
    <xf numFmtId="0" fontId="23" fillId="0" borderId="0" xfId="3" applyFont="1" applyFill="1" applyAlignment="1" applyProtection="1">
      <alignment horizontal="left" vertical="top"/>
    </xf>
    <xf numFmtId="0" fontId="23" fillId="0" borderId="0" xfId="3" applyFont="1" applyAlignment="1" applyProtection="1">
      <alignment horizontal="justify" vertical="top" wrapText="1"/>
    </xf>
    <xf numFmtId="0" fontId="22" fillId="2" borderId="46" xfId="0" applyFont="1" applyFill="1" applyBorder="1" applyAlignment="1">
      <alignment horizontal="center" vertical="center" wrapText="1"/>
    </xf>
    <xf numFmtId="0" fontId="22" fillId="2" borderId="47" xfId="0" applyFont="1" applyFill="1" applyBorder="1" applyAlignment="1">
      <alignment horizontal="center" vertical="center" wrapText="1"/>
    </xf>
    <xf numFmtId="0" fontId="22" fillId="2" borderId="34" xfId="0" applyFont="1" applyFill="1" applyBorder="1" applyAlignment="1">
      <alignment vertical="center"/>
    </xf>
    <xf numFmtId="0" fontId="22" fillId="2" borderId="36" xfId="0" applyFont="1" applyFill="1" applyBorder="1" applyAlignment="1">
      <alignment vertical="center"/>
    </xf>
    <xf numFmtId="0" fontId="22" fillId="2" borderId="38" xfId="0" applyFont="1" applyFill="1" applyBorder="1" applyAlignment="1">
      <alignment vertical="center"/>
    </xf>
    <xf numFmtId="3" fontId="18" fillId="0" borderId="52" xfId="0" applyNumberFormat="1" applyFont="1" applyFill="1" applyBorder="1" applyAlignment="1">
      <alignment horizontal="right" vertical="center"/>
    </xf>
    <xf numFmtId="3" fontId="18" fillId="0" borderId="53" xfId="0" applyNumberFormat="1" applyFont="1" applyFill="1" applyBorder="1" applyAlignment="1">
      <alignment horizontal="right" vertical="center"/>
    </xf>
    <xf numFmtId="3" fontId="18" fillId="0" borderId="54" xfId="0" applyNumberFormat="1" applyFont="1" applyFill="1" applyBorder="1" applyAlignment="1">
      <alignment horizontal="right" vertical="center"/>
    </xf>
    <xf numFmtId="3" fontId="18" fillId="0" borderId="55" xfId="0" applyNumberFormat="1" applyFont="1" applyFill="1" applyBorder="1" applyAlignment="1">
      <alignment horizontal="right" vertical="center"/>
    </xf>
    <xf numFmtId="3" fontId="18" fillId="0" borderId="56" xfId="0" applyNumberFormat="1" applyFont="1" applyFill="1" applyBorder="1" applyAlignment="1">
      <alignment horizontal="right" vertical="center"/>
    </xf>
    <xf numFmtId="3" fontId="18" fillId="0" borderId="57" xfId="0" applyNumberFormat="1" applyFont="1" applyFill="1" applyBorder="1" applyAlignment="1">
      <alignment horizontal="right" vertical="center"/>
    </xf>
    <xf numFmtId="3" fontId="18" fillId="0" borderId="58" xfId="0" applyNumberFormat="1" applyFont="1" applyFill="1" applyBorder="1" applyAlignment="1">
      <alignment horizontal="right" vertical="center"/>
    </xf>
    <xf numFmtId="3" fontId="18" fillId="0" borderId="59" xfId="0" applyNumberFormat="1" applyFont="1" applyFill="1" applyBorder="1" applyAlignment="1">
      <alignment horizontal="right" vertical="center"/>
    </xf>
    <xf numFmtId="3" fontId="18" fillId="0" borderId="60" xfId="0" applyNumberFormat="1" applyFont="1" applyFill="1" applyBorder="1" applyAlignment="1">
      <alignment horizontal="right" vertical="center"/>
    </xf>
    <xf numFmtId="0" fontId="22" fillId="2" borderId="62" xfId="0" applyFont="1" applyFill="1" applyBorder="1" applyAlignment="1">
      <alignment vertical="center"/>
    </xf>
    <xf numFmtId="3" fontId="18" fillId="0" borderId="63" xfId="0" applyNumberFormat="1" applyFont="1" applyFill="1" applyBorder="1" applyAlignment="1">
      <alignment horizontal="right" vertical="center"/>
    </xf>
    <xf numFmtId="3" fontId="18" fillId="0" borderId="64" xfId="0" applyNumberFormat="1" applyFont="1" applyFill="1" applyBorder="1" applyAlignment="1">
      <alignment horizontal="right" vertical="center"/>
    </xf>
    <xf numFmtId="3" fontId="18" fillId="0" borderId="65" xfId="0" applyNumberFormat="1" applyFont="1" applyFill="1" applyBorder="1" applyAlignment="1">
      <alignment horizontal="right" vertical="center"/>
    </xf>
    <xf numFmtId="0" fontId="22" fillId="2" borderId="67" xfId="0" applyFont="1" applyFill="1" applyBorder="1" applyAlignment="1">
      <alignment vertical="center"/>
    </xf>
    <xf numFmtId="3" fontId="18" fillId="0" borderId="68" xfId="0" applyNumberFormat="1" applyFont="1" applyFill="1" applyBorder="1" applyAlignment="1">
      <alignment horizontal="right" vertical="center"/>
    </xf>
    <xf numFmtId="3" fontId="18" fillId="0" borderId="69" xfId="0" applyNumberFormat="1" applyFont="1" applyFill="1" applyBorder="1" applyAlignment="1">
      <alignment horizontal="right" vertical="center"/>
    </xf>
    <xf numFmtId="3" fontId="18" fillId="0" borderId="70" xfId="0" applyNumberFormat="1" applyFont="1" applyFill="1" applyBorder="1" applyAlignment="1">
      <alignment horizontal="right" vertical="center"/>
    </xf>
    <xf numFmtId="0" fontId="22" fillId="2" borderId="72" xfId="0" applyFont="1" applyFill="1" applyBorder="1" applyAlignment="1">
      <alignment vertical="center"/>
    </xf>
    <xf numFmtId="3" fontId="18" fillId="0" borderId="73" xfId="0" applyNumberFormat="1" applyFont="1" applyFill="1" applyBorder="1" applyAlignment="1">
      <alignment horizontal="right" vertical="center"/>
    </xf>
    <xf numFmtId="3" fontId="18" fillId="0" borderId="74" xfId="0" applyNumberFormat="1" applyFont="1" applyFill="1" applyBorder="1" applyAlignment="1">
      <alignment horizontal="right" vertical="center"/>
    </xf>
    <xf numFmtId="3" fontId="18" fillId="0" borderId="75" xfId="0" applyNumberFormat="1" applyFont="1" applyFill="1" applyBorder="1" applyAlignment="1">
      <alignment horizontal="right" vertical="center"/>
    </xf>
    <xf numFmtId="0" fontId="22" fillId="2" borderId="30" xfId="1" applyFont="1" applyFill="1" applyBorder="1" applyAlignment="1">
      <alignment horizontal="left" vertical="center"/>
    </xf>
    <xf numFmtId="3" fontId="18" fillId="0" borderId="33" xfId="0" applyNumberFormat="1" applyFont="1" applyFill="1" applyBorder="1" applyAlignment="1">
      <alignment horizontal="right" vertical="center"/>
    </xf>
    <xf numFmtId="3" fontId="18" fillId="0" borderId="34" xfId="0" applyNumberFormat="1" applyFont="1" applyFill="1" applyBorder="1" applyAlignment="1">
      <alignment horizontal="right" vertical="center"/>
    </xf>
    <xf numFmtId="0" fontId="22" fillId="2" borderId="31" xfId="1" applyFont="1" applyFill="1" applyBorder="1" applyAlignment="1">
      <alignment horizontal="left" vertical="center"/>
    </xf>
    <xf numFmtId="3" fontId="24" fillId="0" borderId="35" xfId="0" applyNumberFormat="1" applyFont="1" applyBorder="1"/>
    <xf numFmtId="3" fontId="24" fillId="0" borderId="36" xfId="0" applyNumberFormat="1" applyFont="1" applyBorder="1"/>
    <xf numFmtId="0" fontId="15" fillId="2" borderId="31" xfId="1" applyFont="1" applyFill="1" applyBorder="1" applyAlignment="1">
      <alignment horizontal="left" vertical="center"/>
    </xf>
    <xf numFmtId="3" fontId="25" fillId="0" borderId="35" xfId="0" applyNumberFormat="1" applyFont="1" applyBorder="1"/>
    <xf numFmtId="3" fontId="25" fillId="0" borderId="36" xfId="0" applyNumberFormat="1" applyFont="1" applyBorder="1"/>
    <xf numFmtId="0" fontId="22" fillId="2" borderId="32" xfId="1" applyFont="1" applyFill="1" applyBorder="1" applyAlignment="1">
      <alignment horizontal="left" vertical="center"/>
    </xf>
    <xf numFmtId="3" fontId="24" fillId="0" borderId="37" xfId="0" applyNumberFormat="1" applyFont="1" applyBorder="1"/>
    <xf numFmtId="3" fontId="24" fillId="0" borderId="38" xfId="0" applyNumberFormat="1" applyFont="1" applyBorder="1"/>
    <xf numFmtId="0" fontId="24" fillId="0" borderId="0" xfId="0" applyFont="1" applyAlignment="1">
      <alignment vertical="center"/>
    </xf>
    <xf numFmtId="0" fontId="24" fillId="0" borderId="0" xfId="0" applyFont="1" applyAlignment="1">
      <alignment horizontal="left" vertical="center"/>
    </xf>
    <xf numFmtId="0" fontId="27" fillId="0" borderId="0" xfId="0" applyFont="1" applyAlignment="1">
      <alignment vertical="center"/>
    </xf>
    <xf numFmtId="3" fontId="24" fillId="0" borderId="0" xfId="0" applyNumberFormat="1" applyFont="1" applyAlignment="1">
      <alignment vertical="center"/>
    </xf>
    <xf numFmtId="0" fontId="0" fillId="0" borderId="0" xfId="0" applyAlignment="1">
      <alignment vertical="center"/>
    </xf>
    <xf numFmtId="0" fontId="15" fillId="2" borderId="77" xfId="1" applyFont="1" applyFill="1" applyBorder="1" applyAlignment="1">
      <alignment horizontal="left" vertical="center"/>
    </xf>
    <xf numFmtId="0" fontId="15" fillId="2" borderId="81" xfId="0" applyFont="1" applyFill="1" applyBorder="1" applyAlignment="1">
      <alignment horizontal="center" vertical="center" wrapText="1"/>
    </xf>
    <xf numFmtId="0" fontId="15" fillId="2" borderId="82" xfId="0" applyFont="1" applyFill="1" applyBorder="1" applyAlignment="1">
      <alignment horizontal="center" vertical="center" wrapText="1"/>
    </xf>
    <xf numFmtId="0" fontId="15" fillId="2" borderId="83" xfId="0" applyFont="1" applyFill="1" applyBorder="1" applyAlignment="1">
      <alignment horizontal="center" vertical="center" wrapText="1"/>
    </xf>
    <xf numFmtId="3" fontId="18" fillId="0" borderId="84" xfId="0" applyNumberFormat="1" applyFont="1" applyFill="1" applyBorder="1" applyAlignment="1">
      <alignment horizontal="right" vertical="center"/>
    </xf>
    <xf numFmtId="3" fontId="24" fillId="0" borderId="85" xfId="0" applyNumberFormat="1" applyFont="1" applyBorder="1"/>
    <xf numFmtId="3" fontId="25" fillId="0" borderId="85" xfId="0" applyNumberFormat="1" applyFont="1" applyBorder="1"/>
    <xf numFmtId="3" fontId="24" fillId="0" borderId="86" xfId="0" applyNumberFormat="1" applyFont="1" applyBorder="1"/>
    <xf numFmtId="3" fontId="25" fillId="0" borderId="41" xfId="0" applyNumberFormat="1" applyFont="1" applyBorder="1"/>
    <xf numFmtId="3" fontId="25" fillId="0" borderId="87" xfId="0" applyNumberFormat="1" applyFont="1" applyBorder="1"/>
    <xf numFmtId="3" fontId="25" fillId="0" borderId="42" xfId="0" applyNumberFormat="1" applyFont="1" applyBorder="1"/>
    <xf numFmtId="3" fontId="18" fillId="0" borderId="88" xfId="0" applyNumberFormat="1" applyFont="1" applyFill="1" applyBorder="1" applyAlignment="1">
      <alignment horizontal="right" vertical="center"/>
    </xf>
    <xf numFmtId="3" fontId="24" fillId="0" borderId="89" xfId="0" applyNumberFormat="1" applyFont="1" applyBorder="1"/>
    <xf numFmtId="3" fontId="25" fillId="0" borderId="89" xfId="0" applyNumberFormat="1" applyFont="1" applyBorder="1"/>
    <xf numFmtId="3" fontId="24" fillId="0" borderId="90" xfId="0" applyNumberFormat="1" applyFont="1" applyBorder="1"/>
    <xf numFmtId="3" fontId="25" fillId="0" borderId="91" xfId="0" applyNumberFormat="1" applyFont="1" applyBorder="1"/>
    <xf numFmtId="0" fontId="15" fillId="2" borderId="31" xfId="1" applyFont="1" applyFill="1" applyBorder="1" applyAlignment="1">
      <alignment horizontal="left" vertical="center" indent="1"/>
    </xf>
    <xf numFmtId="10" fontId="0" fillId="0" borderId="0" xfId="4" applyNumberFormat="1" applyFont="1"/>
    <xf numFmtId="0" fontId="5" fillId="0" borderId="0" xfId="1" applyFont="1" applyBorder="1" applyAlignment="1">
      <alignment vertical="center" wrapText="1"/>
    </xf>
    <xf numFmtId="0" fontId="10" fillId="3" borderId="8" xfId="2" applyFont="1" applyFill="1" applyBorder="1" applyAlignment="1">
      <alignment horizontal="right" vertical="center"/>
    </xf>
    <xf numFmtId="0" fontId="12" fillId="0" borderId="0" xfId="2" applyFont="1" applyAlignment="1">
      <alignment horizontal="left" vertical="center"/>
    </xf>
    <xf numFmtId="49" fontId="12" fillId="0" borderId="0" xfId="2" applyNumberFormat="1" applyFont="1" applyAlignment="1">
      <alignment horizontal="left" vertical="center"/>
    </xf>
    <xf numFmtId="0" fontId="14" fillId="0" borderId="0" xfId="3" applyFont="1" applyAlignment="1" applyProtection="1">
      <alignment horizontal="center" vertical="center"/>
    </xf>
    <xf numFmtId="0" fontId="6" fillId="0" borderId="0" xfId="0" applyFont="1" applyAlignment="1">
      <alignment horizontal="left" vertical="center" wrapText="1"/>
    </xf>
    <xf numFmtId="0" fontId="21" fillId="2" borderId="27" xfId="1" applyFont="1" applyFill="1" applyBorder="1" applyAlignment="1">
      <alignment horizontal="justify" vertical="center" wrapText="1"/>
    </xf>
    <xf numFmtId="0" fontId="21" fillId="2" borderId="28" xfId="1" applyFont="1" applyFill="1" applyBorder="1" applyAlignment="1">
      <alignment horizontal="justify" vertical="center" wrapText="1"/>
    </xf>
    <xf numFmtId="0" fontId="21" fillId="2" borderId="29" xfId="1" applyFont="1" applyFill="1" applyBorder="1" applyAlignment="1">
      <alignment horizontal="justify" vertical="center" wrapText="1"/>
    </xf>
    <xf numFmtId="0" fontId="5" fillId="0" borderId="0" xfId="1" applyFont="1" applyBorder="1" applyAlignment="1">
      <alignment horizontal="justify" wrapText="1"/>
    </xf>
    <xf numFmtId="0" fontId="5" fillId="0" borderId="0" xfId="1" applyFont="1" applyBorder="1" applyAlignment="1">
      <alignment horizontal="left" vertical="center" wrapText="1"/>
    </xf>
    <xf numFmtId="0" fontId="15" fillId="2" borderId="78" xfId="0" applyFont="1" applyFill="1" applyBorder="1" applyAlignment="1">
      <alignment horizontal="center" vertical="center" wrapText="1"/>
    </xf>
    <xf numFmtId="0" fontId="15" fillId="2" borderId="79" xfId="0" applyFont="1" applyFill="1" applyBorder="1" applyAlignment="1">
      <alignment horizontal="center" vertical="center" wrapText="1"/>
    </xf>
    <xf numFmtId="0" fontId="15" fillId="2" borderId="80" xfId="0" applyFont="1" applyFill="1" applyBorder="1" applyAlignment="1">
      <alignment horizontal="center" vertical="center" wrapText="1"/>
    </xf>
    <xf numFmtId="0" fontId="15" fillId="2" borderId="76" xfId="0" applyFont="1" applyFill="1" applyBorder="1" applyAlignment="1">
      <alignment horizontal="center" vertical="center"/>
    </xf>
    <xf numFmtId="0" fontId="15" fillId="2" borderId="77" xfId="0" applyFont="1" applyFill="1" applyBorder="1" applyAlignment="1">
      <alignment horizontal="center" vertical="center"/>
    </xf>
    <xf numFmtId="0" fontId="22" fillId="2" borderId="66" xfId="0" applyFont="1" applyFill="1" applyBorder="1" applyAlignment="1">
      <alignment horizontal="left" vertical="center"/>
    </xf>
    <xf numFmtId="0" fontId="22" fillId="2" borderId="50" xfId="0" applyFont="1" applyFill="1" applyBorder="1" applyAlignment="1">
      <alignment horizontal="left" vertical="center"/>
    </xf>
    <xf numFmtId="0" fontId="22" fillId="2" borderId="71" xfId="0" applyFont="1" applyFill="1" applyBorder="1" applyAlignment="1">
      <alignment horizontal="left" vertical="center"/>
    </xf>
    <xf numFmtId="0" fontId="5" fillId="0" borderId="0" xfId="1" applyFont="1" applyBorder="1" applyAlignment="1">
      <alignment horizontal="justify" vertical="center" wrapText="1"/>
    </xf>
    <xf numFmtId="0" fontId="22" fillId="2" borderId="49" xfId="0" applyFont="1" applyFill="1" applyBorder="1" applyAlignment="1">
      <alignment horizontal="left" vertical="center"/>
    </xf>
    <xf numFmtId="0" fontId="22" fillId="2" borderId="61" xfId="0" applyFont="1" applyFill="1" applyBorder="1" applyAlignment="1">
      <alignment horizontal="left" vertical="center"/>
    </xf>
    <xf numFmtId="0" fontId="22" fillId="2" borderId="51" xfId="0" applyFont="1" applyFill="1" applyBorder="1" applyAlignment="1">
      <alignment horizontal="left" vertical="center"/>
    </xf>
    <xf numFmtId="0" fontId="21" fillId="2" borderId="27" xfId="0" applyFont="1" applyFill="1" applyBorder="1" applyAlignment="1">
      <alignment horizontal="left" vertical="center" wrapText="1"/>
    </xf>
    <xf numFmtId="0" fontId="21" fillId="2" borderId="28" xfId="0" applyFont="1" applyFill="1" applyBorder="1" applyAlignment="1">
      <alignment horizontal="left" vertical="center" wrapText="1"/>
    </xf>
    <xf numFmtId="0" fontId="21" fillId="2" borderId="29" xfId="0" applyFont="1" applyFill="1" applyBorder="1" applyAlignment="1">
      <alignment horizontal="left" vertical="center" wrapText="1"/>
    </xf>
    <xf numFmtId="0" fontId="15" fillId="2" borderId="39"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0" xfId="0" applyFont="1" applyFill="1" applyBorder="1" applyAlignment="1">
      <alignment horizontal="center" vertical="center"/>
    </xf>
    <xf numFmtId="0" fontId="15" fillId="2" borderId="42" xfId="0" applyFont="1" applyFill="1" applyBorder="1" applyAlignment="1">
      <alignment horizontal="center" vertical="center"/>
    </xf>
    <xf numFmtId="0" fontId="15" fillId="2" borderId="43" xfId="0" applyFont="1" applyFill="1" applyBorder="1" applyAlignment="1">
      <alignment horizontal="center" vertical="center" wrapText="1"/>
    </xf>
    <xf numFmtId="0" fontId="15" fillId="2" borderId="44" xfId="0" applyFont="1" applyFill="1" applyBorder="1" applyAlignment="1">
      <alignment horizontal="center" vertical="center" wrapText="1"/>
    </xf>
    <xf numFmtId="0" fontId="22" fillId="2" borderId="45" xfId="0" applyFont="1" applyFill="1" applyBorder="1" applyAlignment="1">
      <alignment horizontal="center" vertical="center" wrapText="1"/>
    </xf>
    <xf numFmtId="0" fontId="22" fillId="2" borderId="48" xfId="0" applyFont="1" applyFill="1" applyBorder="1" applyAlignment="1">
      <alignment horizontal="center" vertical="center" wrapText="1"/>
    </xf>
    <xf numFmtId="0" fontId="5" fillId="0" borderId="0" xfId="1" applyFont="1" applyBorder="1" applyAlignment="1">
      <alignment horizontal="left" wrapText="1"/>
    </xf>
    <xf numFmtId="0" fontId="0" fillId="0" borderId="0" xfId="0" applyAlignment="1">
      <alignment horizontal="left" wrapText="1"/>
    </xf>
    <xf numFmtId="0" fontId="0" fillId="4" borderId="26" xfId="0" applyFill="1" applyBorder="1" applyAlignment="1">
      <alignment horizontal="center" wrapText="1"/>
    </xf>
    <xf numFmtId="0" fontId="0" fillId="4" borderId="0" xfId="0" applyFill="1" applyAlignment="1">
      <alignment horizontal="center" wrapText="1"/>
    </xf>
    <xf numFmtId="0" fontId="7" fillId="2" borderId="16" xfId="0" applyFont="1" applyFill="1" applyBorder="1" applyAlignment="1">
      <alignment horizontal="center" vertical="center"/>
    </xf>
    <xf numFmtId="0" fontId="7" fillId="2" borderId="18"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7" fillId="2" borderId="23" xfId="0" applyFont="1" applyFill="1" applyBorder="1" applyAlignment="1">
      <alignment horizontal="center" vertical="center" wrapText="1"/>
    </xf>
    <xf numFmtId="0" fontId="17" fillId="2" borderId="24" xfId="0" applyFont="1" applyFill="1" applyBorder="1" applyAlignment="1">
      <alignment horizontal="center" vertical="center" wrapText="1"/>
    </xf>
    <xf numFmtId="0" fontId="17" fillId="2" borderId="25"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9" fillId="0" borderId="0" xfId="2" applyFont="1" applyFill="1" applyAlignment="1">
      <alignment vertical="center"/>
    </xf>
  </cellXfs>
  <cellStyles count="5">
    <cellStyle name="Hipervínculo" xfId="3" builtinId="8"/>
    <cellStyle name="Normal" xfId="0" builtinId="0"/>
    <cellStyle name="Normal 2" xfId="1"/>
    <cellStyle name="Normal 3" xfId="2"/>
    <cellStyle name="Porcentaje" xfId="4" builtinId="5"/>
  </cellStyles>
  <dxfs count="0"/>
  <tableStyles count="0" defaultTableStyle="TableStyleMedium2" defaultPivotStyle="PivotStyleLight16"/>
  <colors>
    <mruColors>
      <color rgb="FF0000CC"/>
      <color rgb="FF0064FF"/>
      <color rgb="FFFF7878"/>
      <color rgb="FF7878FF"/>
      <color rgb="FF000080"/>
      <color rgb="FF0000E1"/>
      <color rgb="FFE10000"/>
      <color rgb="FFC00000"/>
      <color rgb="FF333399"/>
      <color rgb="FFC0504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 4.1.'!$E$14</c:f>
          <c:strCache>
            <c:ptCount val="1"/>
            <c:pt idx="0">
              <c:v>Gráfico 4.1. Distribución porcentual del Número de desempleados 
por Comunidad autónoma. Año 2020</c:v>
            </c:pt>
          </c:strCache>
        </c:strRef>
      </c:tx>
      <c:layout/>
      <c:overlay val="0"/>
      <c:spPr>
        <a:noFill/>
        <a:ln>
          <a:noFill/>
        </a:ln>
        <a:effectLst/>
      </c:spPr>
      <c:txPr>
        <a:bodyPr rot="0" spcFirstLastPara="1" vertOverflow="ellipsis" vert="horz" wrap="square" anchor="ctr" anchorCtr="1"/>
        <a:lstStyle/>
        <a:p>
          <a:pPr algn="ctr">
            <a:defRPr sz="1000" b="1" i="0" u="none" strike="noStrike" kern="120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barChart>
        <c:barDir val="col"/>
        <c:grouping val="clustered"/>
        <c:varyColors val="0"/>
        <c:ser>
          <c:idx val="0"/>
          <c:order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invertIfNegative val="0"/>
          <c:dPt>
            <c:idx val="0"/>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1"/>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2"/>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3"/>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4"/>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5"/>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6"/>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7"/>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8"/>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9"/>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10"/>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11"/>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12"/>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13"/>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14"/>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15"/>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16"/>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17"/>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Pt>
            <c:idx val="18"/>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dPt>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s-E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'G 4.1.'!$C$13:$C$29</c:f>
              <c:strCache>
                <c:ptCount val="17"/>
                <c:pt idx="0">
                  <c:v>Andalucía</c:v>
                </c:pt>
                <c:pt idx="1">
                  <c:v>Aragón</c:v>
                </c:pt>
                <c:pt idx="2">
                  <c:v>Asturias</c:v>
                </c:pt>
                <c:pt idx="3">
                  <c:v>Baleares</c:v>
                </c:pt>
                <c:pt idx="4">
                  <c:v>Canarias</c:v>
                </c:pt>
                <c:pt idx="5">
                  <c:v>Cantabria</c:v>
                </c:pt>
                <c:pt idx="6">
                  <c:v>Castilla y León</c:v>
                </c:pt>
                <c:pt idx="7">
                  <c:v>Castilla - La Mancha</c:v>
                </c:pt>
                <c:pt idx="8">
                  <c:v>Cataluña</c:v>
                </c:pt>
                <c:pt idx="9">
                  <c:v>Comunidad Valenciana</c:v>
                </c:pt>
                <c:pt idx="10">
                  <c:v>Extremadura</c:v>
                </c:pt>
                <c:pt idx="11">
                  <c:v>Galicia</c:v>
                </c:pt>
                <c:pt idx="12">
                  <c:v>Madrid</c:v>
                </c:pt>
                <c:pt idx="13">
                  <c:v>Murcia</c:v>
                </c:pt>
                <c:pt idx="14">
                  <c:v>La Rioja</c:v>
                </c:pt>
                <c:pt idx="15">
                  <c:v>Ceuta</c:v>
                </c:pt>
                <c:pt idx="16">
                  <c:v>Melilla</c:v>
                </c:pt>
              </c:strCache>
            </c:strRef>
          </c:cat>
          <c:val>
            <c:numRef>
              <c:f>'G 4.1.'!$D$13:$D$29</c:f>
              <c:numCache>
                <c:formatCode>0.00%</c:formatCode>
                <c:ptCount val="17"/>
                <c:pt idx="0">
                  <c:v>0.21324862913437787</c:v>
                </c:pt>
                <c:pt idx="1">
                  <c:v>2.6813672359813776E-2</c:v>
                </c:pt>
                <c:pt idx="2">
                  <c:v>1.8789461334890033E-2</c:v>
                </c:pt>
                <c:pt idx="3">
                  <c:v>3.3998599726109947E-2</c:v>
                </c:pt>
                <c:pt idx="4">
                  <c:v>6.2070505614620221E-2</c:v>
                </c:pt>
                <c:pt idx="5">
                  <c:v>1.1923086842772391E-2</c:v>
                </c:pt>
                <c:pt idx="6">
                  <c:v>4.5817515249838174E-2</c:v>
                </c:pt>
                <c:pt idx="7">
                  <c:v>4.3240281589669423E-2</c:v>
                </c:pt>
                <c:pt idx="8">
                  <c:v>0.17452797371058112</c:v>
                </c:pt>
                <c:pt idx="9">
                  <c:v>0.11437507587962174</c:v>
                </c:pt>
                <c:pt idx="10">
                  <c:v>2.6221984300073789E-2</c:v>
                </c:pt>
                <c:pt idx="11">
                  <c:v>5.2325454853119069E-2</c:v>
                </c:pt>
                <c:pt idx="12">
                  <c:v>0.13508315148434694</c:v>
                </c:pt>
                <c:pt idx="13">
                  <c:v>3.1881078626070883E-2</c:v>
                </c:pt>
                <c:pt idx="14">
                  <c:v>6.8620969258766963E-3</c:v>
                </c:pt>
                <c:pt idx="15">
                  <c:v>1.5043193983225649E-3</c:v>
                </c:pt>
                <c:pt idx="16">
                  <c:v>1.3171129698953694E-3</c:v>
                </c:pt>
              </c:numCache>
            </c:numRef>
          </c:val>
        </c:ser>
        <c:dLbls>
          <c:dLblPos val="outEnd"/>
          <c:showLegendKey val="0"/>
          <c:showVal val="1"/>
          <c:showCatName val="0"/>
          <c:showSerName val="0"/>
          <c:showPercent val="0"/>
          <c:showBubbleSize val="0"/>
        </c:dLbls>
        <c:gapWidth val="150"/>
        <c:axId val="445049928"/>
        <c:axId val="445050712"/>
      </c:barChart>
      <c:catAx>
        <c:axId val="445049928"/>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5400000" spcFirstLastPara="1" vertOverflow="ellipsis"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445050712"/>
        <c:crosses val="autoZero"/>
        <c:auto val="1"/>
        <c:lblAlgn val="ctr"/>
        <c:lblOffset val="100"/>
        <c:noMultiLvlLbl val="0"/>
      </c:catAx>
      <c:valAx>
        <c:axId val="445050712"/>
        <c:scaling>
          <c:orientation val="minMax"/>
        </c:scaling>
        <c:delete val="0"/>
        <c:axPos val="l"/>
        <c:majorGridlines>
          <c:spPr>
            <a:ln w="9525" cap="flat" cmpd="sng" algn="ctr">
              <a:solidFill>
                <a:schemeClr val="bg1">
                  <a:lumMod val="85000"/>
                </a:schemeClr>
              </a:solidFill>
              <a:prstDash val="dash"/>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445049928"/>
        <c:crosses val="autoZero"/>
        <c:crossBetween val="between"/>
      </c:valAx>
      <c:spPr>
        <a:solidFill>
          <a:schemeClr val="bg1"/>
        </a:solidFill>
        <a:ln>
          <a:solidFill>
            <a:schemeClr val="bg1">
              <a:lumMod val="85000"/>
            </a:schemeClr>
          </a:solidFill>
        </a:ln>
        <a:effectLst/>
      </c:spPr>
    </c:plotArea>
    <c:plotVisOnly val="1"/>
    <c:dispBlanksAs val="gap"/>
    <c:showDLblsOverMax val="0"/>
  </c:chart>
  <c:spPr>
    <a:solidFill>
      <a:srgbClr val="FFFFCC"/>
    </a:solidFill>
    <a:ln w="9525" cap="flat" cmpd="sng" algn="ctr">
      <a:solidFill>
        <a:schemeClr val="tx2">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E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 4.2.'!$C$33</c:f>
          <c:strCache>
            <c:ptCount val="1"/>
            <c:pt idx="0">
              <c:v>Gráfico 4.2. Prestación media anual por desempleo 
por Comunidad autónoma. Año 2020</c:v>
            </c:pt>
          </c:strCache>
        </c:strRef>
      </c:tx>
      <c:layout/>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barChart>
        <c:barDir val="bar"/>
        <c:grouping val="clustered"/>
        <c:varyColors val="0"/>
        <c:ser>
          <c:idx val="0"/>
          <c:order val="0"/>
          <c:tx>
            <c:strRef>
              <c:f>'G 4.2.'!$D$13</c:f>
              <c:strCache>
                <c:ptCount val="1"/>
                <c:pt idx="0">
                  <c:v>Prestación media anual (€)</c:v>
                </c:pt>
              </c:strCache>
            </c:strRef>
          </c:tx>
          <c:spPr>
            <a:gradFill flip="none" rotWithShape="1">
              <a:gsLst>
                <a:gs pos="70000">
                  <a:srgbClr val="0064FF"/>
                </a:gs>
                <a:gs pos="100000">
                  <a:srgbClr val="96C8FF"/>
                </a:gs>
              </a:gsLst>
              <a:lin ang="5400000" scaled="0"/>
              <a:tileRect/>
            </a:gradFill>
            <a:ln>
              <a:noFill/>
            </a:ln>
            <a:effectLst/>
          </c:spPr>
          <c:invertIfNegative val="0"/>
          <c:dPt>
            <c:idx val="5"/>
            <c:invertIfNegative val="0"/>
            <c:bubble3D val="0"/>
            <c:spPr>
              <a:gradFill flip="none" rotWithShape="1">
                <a:gsLst>
                  <a:gs pos="75000">
                    <a:srgbClr val="000080"/>
                  </a:gs>
                  <a:gs pos="100000">
                    <a:srgbClr val="7878FF"/>
                  </a:gs>
                </a:gsLst>
                <a:lin ang="5400000" scaled="0"/>
                <a:tileRect/>
              </a:gradFill>
              <a:ln>
                <a:noFill/>
              </a:ln>
              <a:effectLst/>
            </c:spPr>
          </c:dPt>
          <c:dPt>
            <c:idx val="7"/>
            <c:invertIfNegative val="0"/>
            <c:bubble3D val="0"/>
            <c:spPr>
              <a:gradFill flip="none" rotWithShape="1">
                <a:gsLst>
                  <a:gs pos="70000">
                    <a:srgbClr val="0064FF"/>
                  </a:gs>
                  <a:gs pos="100000">
                    <a:srgbClr val="96C8FF"/>
                  </a:gs>
                </a:gsLst>
                <a:lin ang="5400000" scaled="0"/>
                <a:tileRect/>
              </a:gradFill>
              <a:ln>
                <a:noFill/>
              </a:ln>
              <a:effectLst/>
            </c:spPr>
          </c:dPt>
          <c:dPt>
            <c:idx val="8"/>
            <c:invertIfNegative val="0"/>
            <c:bubble3D val="0"/>
            <c:spPr>
              <a:gradFill flip="none" rotWithShape="1">
                <a:gsLst>
                  <a:gs pos="70000">
                    <a:srgbClr val="0064FF"/>
                  </a:gs>
                  <a:gs pos="100000">
                    <a:srgbClr val="96C8FF"/>
                  </a:gs>
                </a:gsLst>
                <a:lin ang="5400000" scaled="0"/>
                <a:tileRect/>
              </a:gradFill>
              <a:ln>
                <a:noFill/>
              </a:ln>
              <a:effectLst/>
            </c:spPr>
          </c:dPt>
          <c:dPt>
            <c:idx val="9"/>
            <c:invertIfNegative val="0"/>
            <c:bubble3D val="0"/>
            <c:spPr>
              <a:gradFill flip="none" rotWithShape="1">
                <a:gsLst>
                  <a:gs pos="70000">
                    <a:srgbClr val="0064FF"/>
                  </a:gs>
                  <a:gs pos="100000">
                    <a:srgbClr val="96C8FF"/>
                  </a:gs>
                </a:gsLst>
                <a:lin ang="5400000" scaled="0"/>
                <a:tileRect/>
              </a:gradFill>
              <a:ln>
                <a:noFill/>
              </a:ln>
              <a:effectLst/>
            </c:spPr>
          </c:dPt>
          <c:dPt>
            <c:idx val="10"/>
            <c:invertIfNegative val="0"/>
            <c:bubble3D val="0"/>
            <c:spPr>
              <a:gradFill flip="none" rotWithShape="1">
                <a:gsLst>
                  <a:gs pos="70000">
                    <a:srgbClr val="0064FF"/>
                  </a:gs>
                  <a:gs pos="100000">
                    <a:srgbClr val="96C8FF"/>
                  </a:gs>
                </a:gsLst>
                <a:lin ang="5400000" scaled="0"/>
                <a:tileRect/>
              </a:gradFill>
              <a:ln>
                <a:noFill/>
              </a:ln>
              <a:effectLst/>
            </c:spPr>
          </c:dPt>
          <c:dPt>
            <c:idx val="11"/>
            <c:invertIfNegative val="0"/>
            <c:bubble3D val="0"/>
            <c:spPr>
              <a:gradFill flip="none" rotWithShape="1">
                <a:gsLst>
                  <a:gs pos="70000">
                    <a:srgbClr val="0064FF"/>
                  </a:gs>
                  <a:gs pos="100000">
                    <a:srgbClr val="96C8FF"/>
                  </a:gs>
                </a:gsLst>
                <a:lin ang="5400000" scaled="0"/>
                <a:tileRect/>
              </a:gradFill>
              <a:ln>
                <a:noFill/>
              </a:ln>
              <a:effectLst/>
            </c:spPr>
          </c:dPt>
          <c:dPt>
            <c:idx val="13"/>
            <c:invertIfNegative val="0"/>
            <c:bubble3D val="0"/>
            <c:spPr>
              <a:gradFill flip="none" rotWithShape="1">
                <a:gsLst>
                  <a:gs pos="75000">
                    <a:srgbClr val="FF0000"/>
                  </a:gs>
                  <a:gs pos="45041">
                    <a:srgbClr val="FF0000"/>
                  </a:gs>
                  <a:gs pos="100000">
                    <a:srgbClr val="FF7878"/>
                  </a:gs>
                </a:gsLst>
                <a:lin ang="5400000" scaled="0"/>
                <a:tileRect/>
              </a:gradFill>
              <a:ln>
                <a:noFill/>
              </a:ln>
              <a:effectLst/>
            </c:spPr>
          </c:dPt>
          <c:dLbls>
            <c:dLbl>
              <c:idx val="5"/>
              <c:numFmt formatCode="#,##0\ &quot;€&quot;" sourceLinked="0"/>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dLbl>
            <c:dLbl>
              <c:idx val="13"/>
              <c:numFmt formatCode="#,##0\ &quot;€&quot;" sourceLinked="0"/>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dLbl>
            <c:numFmt formatCode="#,##0\ &quot;€&quot;"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4.2.'!$C$14:$C$31</c:f>
              <c:strCache>
                <c:ptCount val="18"/>
                <c:pt idx="0">
                  <c:v>Murcia</c:v>
                </c:pt>
                <c:pt idx="1">
                  <c:v>La Rioja</c:v>
                </c:pt>
                <c:pt idx="2">
                  <c:v>Extremadura</c:v>
                </c:pt>
                <c:pt idx="3">
                  <c:v>Cantabria</c:v>
                </c:pt>
                <c:pt idx="4">
                  <c:v>Aragón</c:v>
                </c:pt>
                <c:pt idx="5">
                  <c:v>Castilla y León</c:v>
                </c:pt>
                <c:pt idx="6">
                  <c:v>Castilla - La Mancha</c:v>
                </c:pt>
                <c:pt idx="7">
                  <c:v>Comunidad Valenciana</c:v>
                </c:pt>
                <c:pt idx="8">
                  <c:v>Galicia</c:v>
                </c:pt>
                <c:pt idx="9">
                  <c:v>Ceuta</c:v>
                </c:pt>
                <c:pt idx="10">
                  <c:v>Melilla</c:v>
                </c:pt>
                <c:pt idx="11">
                  <c:v>Asturias</c:v>
                </c:pt>
                <c:pt idx="12">
                  <c:v>Andalucía</c:v>
                </c:pt>
                <c:pt idx="13">
                  <c:v>Total (*)</c:v>
                </c:pt>
                <c:pt idx="14">
                  <c:v>Cataluña</c:v>
                </c:pt>
                <c:pt idx="15">
                  <c:v>Madrid</c:v>
                </c:pt>
                <c:pt idx="16">
                  <c:v>Canarias</c:v>
                </c:pt>
                <c:pt idx="17">
                  <c:v>Baleares</c:v>
                </c:pt>
              </c:strCache>
            </c:strRef>
          </c:cat>
          <c:val>
            <c:numRef>
              <c:f>'G 4.2.'!$D$14:$D$31</c:f>
              <c:numCache>
                <c:formatCode>#,##0</c:formatCode>
                <c:ptCount val="18"/>
                <c:pt idx="0">
                  <c:v>3024</c:v>
                </c:pt>
                <c:pt idx="1">
                  <c:v>3107</c:v>
                </c:pt>
                <c:pt idx="2">
                  <c:v>3108</c:v>
                </c:pt>
                <c:pt idx="3">
                  <c:v>3227</c:v>
                </c:pt>
                <c:pt idx="4">
                  <c:v>3232</c:v>
                </c:pt>
                <c:pt idx="5">
                  <c:v>3262</c:v>
                </c:pt>
                <c:pt idx="6">
                  <c:v>3265</c:v>
                </c:pt>
                <c:pt idx="7">
                  <c:v>3275</c:v>
                </c:pt>
                <c:pt idx="8">
                  <c:v>3307</c:v>
                </c:pt>
                <c:pt idx="9">
                  <c:v>3322</c:v>
                </c:pt>
                <c:pt idx="10">
                  <c:v>3358</c:v>
                </c:pt>
                <c:pt idx="11">
                  <c:v>3408</c:v>
                </c:pt>
                <c:pt idx="12">
                  <c:v>3437</c:v>
                </c:pt>
                <c:pt idx="13">
                  <c:v>3590</c:v>
                </c:pt>
                <c:pt idx="14">
                  <c:v>3780</c:v>
                </c:pt>
                <c:pt idx="15">
                  <c:v>3832</c:v>
                </c:pt>
                <c:pt idx="16">
                  <c:v>4321</c:v>
                </c:pt>
                <c:pt idx="17">
                  <c:v>5168</c:v>
                </c:pt>
              </c:numCache>
            </c:numRef>
          </c:val>
          <c:extLst/>
        </c:ser>
        <c:dLbls>
          <c:showLegendKey val="0"/>
          <c:showVal val="0"/>
          <c:showCatName val="0"/>
          <c:showSerName val="0"/>
          <c:showPercent val="0"/>
          <c:showBubbleSize val="0"/>
        </c:dLbls>
        <c:gapWidth val="182"/>
        <c:axId val="445051104"/>
        <c:axId val="445052280"/>
      </c:barChart>
      <c:catAx>
        <c:axId val="44505110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445052280"/>
        <c:crosses val="autoZero"/>
        <c:auto val="1"/>
        <c:lblAlgn val="ctr"/>
        <c:lblOffset val="100"/>
        <c:noMultiLvlLbl val="0"/>
      </c:catAx>
      <c:valAx>
        <c:axId val="445052280"/>
        <c:scaling>
          <c:orientation val="minMax"/>
        </c:scaling>
        <c:delete val="0"/>
        <c:axPos val="b"/>
        <c:majorGridlines>
          <c:spPr>
            <a:ln w="9525" cap="flat" cmpd="sng" algn="ctr">
              <a:solidFill>
                <a:schemeClr val="tx1">
                  <a:lumMod val="15000"/>
                  <a:lumOff val="85000"/>
                </a:schemeClr>
              </a:solidFill>
              <a:prstDash val="dash"/>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crossAx val="445051104"/>
        <c:crosses val="autoZero"/>
        <c:crossBetween val="between"/>
      </c:valAx>
      <c:spPr>
        <a:pattFill prst="pct5">
          <a:fgClr>
            <a:srgbClr val="FFFFCC"/>
          </a:fgClr>
          <a:bgClr>
            <a:schemeClr val="bg1"/>
          </a:bgClr>
        </a:pattFill>
        <a:ln>
          <a:solidFill>
            <a:sysClr val="windowText" lastClr="000000">
              <a:lumMod val="25000"/>
              <a:lumOff val="75000"/>
            </a:sysClr>
          </a:solidFill>
        </a:ln>
        <a:effectLst/>
      </c:spPr>
    </c:plotArea>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 4.3.'!$B$36</c:f>
          <c:strCache>
            <c:ptCount val="1"/>
            <c:pt idx="0">
              <c:v>Gráfico 4.3. Número de desempleados por Sexo, Provincia y Nacionalidad. 
Castilla y León. Año 2020</c:v>
            </c:pt>
          </c:strCache>
        </c:strRef>
      </c:tx>
      <c:layout/>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barChart>
        <c:barDir val="col"/>
        <c:grouping val="clustered"/>
        <c:varyColors val="0"/>
        <c:ser>
          <c:idx val="0"/>
          <c:order val="0"/>
          <c:tx>
            <c:strRef>
              <c:f>'G 4.3.'!$D$14:$D$15</c:f>
              <c:strCache>
                <c:ptCount val="2"/>
                <c:pt idx="0">
                  <c:v>Nacionalidad</c:v>
                </c:pt>
                <c:pt idx="1">
                  <c:v>Española</c:v>
                </c:pt>
              </c:strCache>
            </c:strRef>
          </c:tx>
          <c:spPr>
            <a:gradFill flip="none" rotWithShape="1">
              <a:gsLst>
                <a:gs pos="80000">
                  <a:srgbClr val="000080"/>
                </a:gs>
                <a:gs pos="100000">
                  <a:srgbClr val="7878FF"/>
                </a:gs>
              </a:gsLst>
              <a:lin ang="5400000" scaled="1"/>
              <a:tileRect/>
            </a:gradFill>
            <a:ln>
              <a:solidFill>
                <a:schemeClr val="accent1"/>
              </a:solid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multiLvlStrRef>
              <c:f>'G 4.3.'!$B$16:$C$33</c:f>
              <c:multiLvlStrCache>
                <c:ptCount val="18"/>
                <c:lvl>
                  <c:pt idx="0">
                    <c:v>Hombre</c:v>
                  </c:pt>
                  <c:pt idx="1">
                    <c:v>Mujer</c:v>
                  </c:pt>
                  <c:pt idx="2">
                    <c:v>Hombre</c:v>
                  </c:pt>
                  <c:pt idx="3">
                    <c:v>Mujer</c:v>
                  </c:pt>
                  <c:pt idx="4">
                    <c:v>Hombre</c:v>
                  </c:pt>
                  <c:pt idx="5">
                    <c:v>Mujer</c:v>
                  </c:pt>
                  <c:pt idx="6">
                    <c:v>Hombre</c:v>
                  </c:pt>
                  <c:pt idx="7">
                    <c:v>Mujer</c:v>
                  </c:pt>
                  <c:pt idx="8">
                    <c:v>Hombre</c:v>
                  </c:pt>
                  <c:pt idx="9">
                    <c:v>Mujer</c:v>
                  </c:pt>
                  <c:pt idx="10">
                    <c:v>Hombre</c:v>
                  </c:pt>
                  <c:pt idx="11">
                    <c:v>Mujer</c:v>
                  </c:pt>
                  <c:pt idx="12">
                    <c:v>Hombre</c:v>
                  </c:pt>
                  <c:pt idx="13">
                    <c:v>Mujer</c:v>
                  </c:pt>
                  <c:pt idx="14">
                    <c:v>Hombre</c:v>
                  </c:pt>
                  <c:pt idx="15">
                    <c:v>Mujer</c:v>
                  </c:pt>
                  <c:pt idx="16">
                    <c:v>Hombre</c:v>
                  </c:pt>
                  <c:pt idx="17">
                    <c:v>Mujer</c:v>
                  </c:pt>
                </c:lvl>
                <c:lvl>
                  <c:pt idx="0">
                    <c:v>Ávila</c:v>
                  </c:pt>
                  <c:pt idx="2">
                    <c:v>Burgos</c:v>
                  </c:pt>
                  <c:pt idx="4">
                    <c:v>León</c:v>
                  </c:pt>
                  <c:pt idx="6">
                    <c:v>Palencia</c:v>
                  </c:pt>
                  <c:pt idx="8">
                    <c:v>Salamanca</c:v>
                  </c:pt>
                  <c:pt idx="10">
                    <c:v>Segovia</c:v>
                  </c:pt>
                  <c:pt idx="12">
                    <c:v>Soria</c:v>
                  </c:pt>
                  <c:pt idx="14">
                    <c:v>Valladolid</c:v>
                  </c:pt>
                  <c:pt idx="16">
                    <c:v>Zamora</c:v>
                  </c:pt>
                </c:lvl>
              </c:multiLvlStrCache>
            </c:multiLvlStrRef>
          </c:cat>
          <c:val>
            <c:numRef>
              <c:f>'G 4.3.'!$D$16:$D$33</c:f>
              <c:numCache>
                <c:formatCode>#,##0</c:formatCode>
                <c:ptCount val="18"/>
                <c:pt idx="0">
                  <c:v>10601</c:v>
                </c:pt>
                <c:pt idx="1">
                  <c:v>9630</c:v>
                </c:pt>
                <c:pt idx="2">
                  <c:v>29674</c:v>
                </c:pt>
                <c:pt idx="3">
                  <c:v>26003</c:v>
                </c:pt>
                <c:pt idx="4">
                  <c:v>29731</c:v>
                </c:pt>
                <c:pt idx="5">
                  <c:v>28352</c:v>
                </c:pt>
                <c:pt idx="6">
                  <c:v>12203</c:v>
                </c:pt>
                <c:pt idx="7">
                  <c:v>10622</c:v>
                </c:pt>
                <c:pt idx="8">
                  <c:v>22196</c:v>
                </c:pt>
                <c:pt idx="9">
                  <c:v>22293</c:v>
                </c:pt>
                <c:pt idx="10">
                  <c:v>8454</c:v>
                </c:pt>
                <c:pt idx="11">
                  <c:v>8594</c:v>
                </c:pt>
                <c:pt idx="12">
                  <c:v>5867</c:v>
                </c:pt>
                <c:pt idx="13">
                  <c:v>5445</c:v>
                </c:pt>
                <c:pt idx="14">
                  <c:v>43050</c:v>
                </c:pt>
                <c:pt idx="15">
                  <c:v>36410</c:v>
                </c:pt>
                <c:pt idx="16">
                  <c:v>10584</c:v>
                </c:pt>
                <c:pt idx="17">
                  <c:v>10171</c:v>
                </c:pt>
              </c:numCache>
            </c:numRef>
          </c:val>
        </c:ser>
        <c:ser>
          <c:idx val="1"/>
          <c:order val="1"/>
          <c:tx>
            <c:strRef>
              <c:f>'G 4.3.'!$E$14:$E$15</c:f>
              <c:strCache>
                <c:ptCount val="2"/>
                <c:pt idx="0">
                  <c:v>Nacionalidad</c:v>
                </c:pt>
                <c:pt idx="1">
                  <c:v>Extranjera</c:v>
                </c:pt>
              </c:strCache>
            </c:strRef>
          </c:tx>
          <c:spPr>
            <a:gradFill flip="none" rotWithShape="1">
              <a:gsLst>
                <a:gs pos="80000">
                  <a:srgbClr val="FF0000"/>
                </a:gs>
                <a:gs pos="100000">
                  <a:srgbClr val="FF7878"/>
                </a:gs>
              </a:gsLst>
              <a:lin ang="5400000" scaled="1"/>
              <a:tileRect/>
            </a:gradFill>
            <a:ln>
              <a:solidFill>
                <a:schemeClr val="accent2"/>
              </a:solid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multiLvlStrRef>
              <c:f>'G 4.3.'!$B$16:$C$33</c:f>
              <c:multiLvlStrCache>
                <c:ptCount val="18"/>
                <c:lvl>
                  <c:pt idx="0">
                    <c:v>Hombre</c:v>
                  </c:pt>
                  <c:pt idx="1">
                    <c:v>Mujer</c:v>
                  </c:pt>
                  <c:pt idx="2">
                    <c:v>Hombre</c:v>
                  </c:pt>
                  <c:pt idx="3">
                    <c:v>Mujer</c:v>
                  </c:pt>
                  <c:pt idx="4">
                    <c:v>Hombre</c:v>
                  </c:pt>
                  <c:pt idx="5">
                    <c:v>Mujer</c:v>
                  </c:pt>
                  <c:pt idx="6">
                    <c:v>Hombre</c:v>
                  </c:pt>
                  <c:pt idx="7">
                    <c:v>Mujer</c:v>
                  </c:pt>
                  <c:pt idx="8">
                    <c:v>Hombre</c:v>
                  </c:pt>
                  <c:pt idx="9">
                    <c:v>Mujer</c:v>
                  </c:pt>
                  <c:pt idx="10">
                    <c:v>Hombre</c:v>
                  </c:pt>
                  <c:pt idx="11">
                    <c:v>Mujer</c:v>
                  </c:pt>
                  <c:pt idx="12">
                    <c:v>Hombre</c:v>
                  </c:pt>
                  <c:pt idx="13">
                    <c:v>Mujer</c:v>
                  </c:pt>
                  <c:pt idx="14">
                    <c:v>Hombre</c:v>
                  </c:pt>
                  <c:pt idx="15">
                    <c:v>Mujer</c:v>
                  </c:pt>
                  <c:pt idx="16">
                    <c:v>Hombre</c:v>
                  </c:pt>
                  <c:pt idx="17">
                    <c:v>Mujer</c:v>
                  </c:pt>
                </c:lvl>
                <c:lvl>
                  <c:pt idx="0">
                    <c:v>Ávila</c:v>
                  </c:pt>
                  <c:pt idx="2">
                    <c:v>Burgos</c:v>
                  </c:pt>
                  <c:pt idx="4">
                    <c:v>León</c:v>
                  </c:pt>
                  <c:pt idx="6">
                    <c:v>Palencia</c:v>
                  </c:pt>
                  <c:pt idx="8">
                    <c:v>Salamanca</c:v>
                  </c:pt>
                  <c:pt idx="10">
                    <c:v>Segovia</c:v>
                  </c:pt>
                  <c:pt idx="12">
                    <c:v>Soria</c:v>
                  </c:pt>
                  <c:pt idx="14">
                    <c:v>Valladolid</c:v>
                  </c:pt>
                  <c:pt idx="16">
                    <c:v>Zamora</c:v>
                  </c:pt>
                </c:lvl>
              </c:multiLvlStrCache>
            </c:multiLvlStrRef>
          </c:cat>
          <c:val>
            <c:numRef>
              <c:f>'G 4.3.'!$E$16:$E$33</c:f>
              <c:numCache>
                <c:formatCode>#,##0</c:formatCode>
                <c:ptCount val="18"/>
                <c:pt idx="0">
                  <c:v>1392</c:v>
                </c:pt>
                <c:pt idx="1">
                  <c:v>1118</c:v>
                </c:pt>
                <c:pt idx="2">
                  <c:v>3902</c:v>
                </c:pt>
                <c:pt idx="3">
                  <c:v>3292</c:v>
                </c:pt>
                <c:pt idx="4">
                  <c:v>2266</c:v>
                </c:pt>
                <c:pt idx="5">
                  <c:v>2029</c:v>
                </c:pt>
                <c:pt idx="6">
                  <c:v>876</c:v>
                </c:pt>
                <c:pt idx="7">
                  <c:v>802</c:v>
                </c:pt>
                <c:pt idx="8">
                  <c:v>1613</c:v>
                </c:pt>
                <c:pt idx="9">
                  <c:v>1387</c:v>
                </c:pt>
                <c:pt idx="10">
                  <c:v>2360</c:v>
                </c:pt>
                <c:pt idx="11">
                  <c:v>2621</c:v>
                </c:pt>
                <c:pt idx="12">
                  <c:v>1142</c:v>
                </c:pt>
                <c:pt idx="13">
                  <c:v>912</c:v>
                </c:pt>
                <c:pt idx="14">
                  <c:v>3941</c:v>
                </c:pt>
                <c:pt idx="15">
                  <c:v>3150</c:v>
                </c:pt>
                <c:pt idx="16">
                  <c:v>769</c:v>
                </c:pt>
                <c:pt idx="17">
                  <c:v>726</c:v>
                </c:pt>
              </c:numCache>
            </c:numRef>
          </c:val>
        </c:ser>
        <c:dLbls>
          <c:showLegendKey val="0"/>
          <c:showVal val="0"/>
          <c:showCatName val="0"/>
          <c:showSerName val="0"/>
          <c:showPercent val="0"/>
          <c:showBubbleSize val="0"/>
        </c:dLbls>
        <c:gapWidth val="100"/>
        <c:overlap val="-27"/>
        <c:axId val="445049144"/>
        <c:axId val="445053456"/>
        <c:extLst/>
      </c:barChart>
      <c:catAx>
        <c:axId val="445049144"/>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445053456"/>
        <c:crosses val="autoZero"/>
        <c:auto val="1"/>
        <c:lblAlgn val="ctr"/>
        <c:lblOffset val="100"/>
        <c:noMultiLvlLbl val="0"/>
      </c:catAx>
      <c:valAx>
        <c:axId val="445053456"/>
        <c:scaling>
          <c:orientation val="minMax"/>
          <c:max val="50000"/>
        </c:scaling>
        <c:delete val="0"/>
        <c:axPos val="l"/>
        <c:majorGridlines>
          <c:spPr>
            <a:ln w="9525" cap="flat" cmpd="sng" algn="ctr">
              <a:solidFill>
                <a:schemeClr val="bg1">
                  <a:lumMod val="85000"/>
                </a:schemeClr>
              </a:solidFill>
              <a:prstDash val="dash"/>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crossAx val="445049144"/>
        <c:crosses val="autoZero"/>
        <c:crossBetween val="between"/>
      </c:valAx>
      <c:spPr>
        <a:pattFill prst="pct5">
          <a:fgClr>
            <a:srgbClr val="FFFFCC"/>
          </a:fgClr>
          <a:bgClr>
            <a:schemeClr val="bg1"/>
          </a:bgClr>
        </a:pattFill>
        <a:ln>
          <a:solidFill>
            <a:schemeClr val="bg1">
              <a:lumMod val="85000"/>
            </a:schemeClr>
          </a:solidFill>
        </a:ln>
        <a:effectLst/>
      </c:spPr>
    </c:plotArea>
    <c:legend>
      <c:legendPos val="b"/>
      <c:layout/>
      <c:overlay val="0"/>
      <c:spPr>
        <a:pattFill prst="pct5">
          <a:fgClr>
            <a:srgbClr val="FFFFCC"/>
          </a:fgClr>
          <a:bgClr>
            <a:schemeClr val="bg1"/>
          </a:bgClr>
        </a:pattFill>
        <a:ln>
          <a:solidFill>
            <a:schemeClr val="bg1">
              <a:lumMod val="85000"/>
            </a:schemeClr>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 4.4.'!$C$23</c:f>
          <c:strCache>
            <c:ptCount val="1"/>
            <c:pt idx="0">
              <c:v>Gráfico 4.4. Prestación media anual por desempleo por Sexo y Provincia. 
Castilla y León. Año 2020</c:v>
            </c:pt>
          </c:strCache>
        </c:strRef>
      </c:tx>
      <c:layout/>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barChart>
        <c:barDir val="col"/>
        <c:grouping val="clustered"/>
        <c:varyColors val="0"/>
        <c:ser>
          <c:idx val="0"/>
          <c:order val="0"/>
          <c:tx>
            <c:strRef>
              <c:f>'4.3.'!$C$20</c:f>
              <c:strCache>
                <c:ptCount val="1"/>
                <c:pt idx="0">
                  <c:v>Hombre</c:v>
                </c:pt>
              </c:strCache>
            </c:strRef>
          </c:tx>
          <c:spPr>
            <a:gradFill flip="none" rotWithShape="1">
              <a:gsLst>
                <a:gs pos="80000">
                  <a:srgbClr val="000080"/>
                </a:gs>
                <a:gs pos="100000">
                  <a:srgbClr val="7878FF"/>
                </a:gs>
              </a:gsLst>
              <a:lin ang="5400000" scaled="1"/>
              <a:tileRect/>
            </a:gradFill>
            <a:ln>
              <a:solidFill>
                <a:schemeClr val="accent1"/>
              </a:solidFill>
            </a:ln>
            <a:effectLst/>
          </c:spPr>
          <c:invertIfNegative val="0"/>
          <c:dLbls>
            <c:numFmt formatCode="#,##0\ &quot;€&quot;"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0"/>
              <c:pt idx="0">
                <c:v>Ávila</c:v>
              </c:pt>
              <c:pt idx="1">
                <c:v>Burgos</c:v>
              </c:pt>
              <c:pt idx="2">
                <c:v>León</c:v>
              </c:pt>
              <c:pt idx="3">
                <c:v>Palencia</c:v>
              </c:pt>
              <c:pt idx="4">
                <c:v>Salamanca</c:v>
              </c:pt>
              <c:pt idx="5">
                <c:v>Segovia</c:v>
              </c:pt>
              <c:pt idx="6">
                <c:v>Soria</c:v>
              </c:pt>
              <c:pt idx="7">
                <c:v>Valladolid</c:v>
              </c:pt>
              <c:pt idx="8">
                <c:v>Zamora</c:v>
              </c:pt>
              <c:pt idx="9">
                <c:v>Castilla y León</c:v>
              </c:pt>
            </c:strLit>
          </c:cat>
          <c:val>
            <c:numRef>
              <c:f>'4.3.'!$D$20:$M$20</c:f>
              <c:numCache>
                <c:formatCode>#,##0</c:formatCode>
                <c:ptCount val="10"/>
                <c:pt idx="0">
                  <c:v>3534</c:v>
                </c:pt>
                <c:pt idx="1">
                  <c:v>3169</c:v>
                </c:pt>
                <c:pt idx="2">
                  <c:v>3467</c:v>
                </c:pt>
                <c:pt idx="3">
                  <c:v>3176</c:v>
                </c:pt>
                <c:pt idx="4">
                  <c:v>3603</c:v>
                </c:pt>
                <c:pt idx="5">
                  <c:v>3364</c:v>
                </c:pt>
                <c:pt idx="6">
                  <c:v>2903</c:v>
                </c:pt>
                <c:pt idx="7">
                  <c:v>3163</c:v>
                </c:pt>
                <c:pt idx="8">
                  <c:v>3357</c:v>
                </c:pt>
                <c:pt idx="9">
                  <c:v>3308</c:v>
                </c:pt>
              </c:numCache>
            </c:numRef>
          </c:val>
        </c:ser>
        <c:ser>
          <c:idx val="1"/>
          <c:order val="1"/>
          <c:tx>
            <c:strRef>
              <c:f>'4.3.'!$C$21</c:f>
              <c:strCache>
                <c:ptCount val="1"/>
                <c:pt idx="0">
                  <c:v>Mujer</c:v>
                </c:pt>
              </c:strCache>
            </c:strRef>
          </c:tx>
          <c:spPr>
            <a:gradFill flip="none" rotWithShape="1">
              <a:gsLst>
                <a:gs pos="80000">
                  <a:srgbClr val="FF0000"/>
                </a:gs>
                <a:gs pos="100000">
                  <a:srgbClr val="FF7878"/>
                </a:gs>
              </a:gsLst>
              <a:lin ang="5400000" scaled="1"/>
              <a:tileRect/>
            </a:gradFill>
            <a:ln>
              <a:solidFill>
                <a:schemeClr val="accent2"/>
              </a:solidFill>
            </a:ln>
            <a:effectLst/>
          </c:spPr>
          <c:invertIfNegative val="0"/>
          <c:dLbls>
            <c:numFmt formatCode="#,##0\ &quot;€&quot;"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0"/>
              <c:pt idx="0">
                <c:v>Ávila</c:v>
              </c:pt>
              <c:pt idx="1">
                <c:v>Burgos</c:v>
              </c:pt>
              <c:pt idx="2">
                <c:v>León</c:v>
              </c:pt>
              <c:pt idx="3">
                <c:v>Palencia</c:v>
              </c:pt>
              <c:pt idx="4">
                <c:v>Salamanca</c:v>
              </c:pt>
              <c:pt idx="5">
                <c:v>Segovia</c:v>
              </c:pt>
              <c:pt idx="6">
                <c:v>Soria</c:v>
              </c:pt>
              <c:pt idx="7">
                <c:v>Valladolid</c:v>
              </c:pt>
              <c:pt idx="8">
                <c:v>Zamora</c:v>
              </c:pt>
              <c:pt idx="9">
                <c:v>Castilla y León</c:v>
              </c:pt>
            </c:strLit>
          </c:cat>
          <c:val>
            <c:numRef>
              <c:f>'4.3.'!$D$21:$M$21</c:f>
              <c:numCache>
                <c:formatCode>#,##0</c:formatCode>
                <c:ptCount val="10"/>
                <c:pt idx="0">
                  <c:v>3114</c:v>
                </c:pt>
                <c:pt idx="1">
                  <c:v>3298</c:v>
                </c:pt>
                <c:pt idx="2">
                  <c:v>3236</c:v>
                </c:pt>
                <c:pt idx="3">
                  <c:v>3180</c:v>
                </c:pt>
                <c:pt idx="4">
                  <c:v>3363</c:v>
                </c:pt>
                <c:pt idx="5">
                  <c:v>3168</c:v>
                </c:pt>
                <c:pt idx="6">
                  <c:v>2998</c:v>
                </c:pt>
                <c:pt idx="7">
                  <c:v>3152</c:v>
                </c:pt>
                <c:pt idx="8">
                  <c:v>3116</c:v>
                </c:pt>
                <c:pt idx="9">
                  <c:v>3213</c:v>
                </c:pt>
              </c:numCache>
            </c:numRef>
          </c:val>
        </c:ser>
        <c:dLbls>
          <c:dLblPos val="outEnd"/>
          <c:showLegendKey val="0"/>
          <c:showVal val="1"/>
          <c:showCatName val="0"/>
          <c:showSerName val="0"/>
          <c:showPercent val="0"/>
          <c:showBubbleSize val="0"/>
        </c:dLbls>
        <c:gapWidth val="219"/>
        <c:overlap val="-27"/>
        <c:axId val="445048752"/>
        <c:axId val="445055024"/>
      </c:barChart>
      <c:catAx>
        <c:axId val="4450487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445055024"/>
        <c:crosses val="autoZero"/>
        <c:auto val="1"/>
        <c:lblAlgn val="ctr"/>
        <c:lblOffset val="100"/>
        <c:noMultiLvlLbl val="0"/>
      </c:catAx>
      <c:valAx>
        <c:axId val="445055024"/>
        <c:scaling>
          <c:orientation val="minMax"/>
          <c:max val="5000"/>
        </c:scaling>
        <c:delete val="0"/>
        <c:axPos val="l"/>
        <c:majorGridlines>
          <c:spPr>
            <a:ln w="9525" cap="flat" cmpd="sng" algn="ctr">
              <a:solidFill>
                <a:schemeClr val="bg1">
                  <a:lumMod val="85000"/>
                </a:schemeClr>
              </a:solidFill>
              <a:prstDash val="dash"/>
              <a:round/>
            </a:ln>
            <a:effectLst/>
          </c:spPr>
        </c:majorGridlines>
        <c:numFmt formatCode="#,##0\ &quot;€&quot;"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crossAx val="445048752"/>
        <c:crosses val="autoZero"/>
        <c:crossBetween val="between"/>
        <c:majorUnit val="1000"/>
      </c:valAx>
      <c:spPr>
        <a:pattFill prst="pct5">
          <a:fgClr>
            <a:srgbClr val="FFFFCC"/>
          </a:fgClr>
          <a:bgClr>
            <a:schemeClr val="bg1"/>
          </a:bgClr>
        </a:pattFill>
        <a:ln>
          <a:solidFill>
            <a:sysClr val="windowText" lastClr="000000">
              <a:lumMod val="25000"/>
              <a:lumOff val="75000"/>
            </a:sysClr>
          </a:solidFill>
        </a:ln>
        <a:effectLst/>
      </c:spPr>
    </c:plotArea>
    <c:legend>
      <c:legendPos val="b"/>
      <c:layout/>
      <c:overlay val="0"/>
      <c:spPr>
        <a:solidFill>
          <a:schemeClr val="bg1"/>
        </a:solidFill>
        <a:ln>
          <a:solidFill>
            <a:sysClr val="windowText" lastClr="000000">
              <a:lumMod val="25000"/>
              <a:lumOff val="75000"/>
            </a:sysClr>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 4.5.'!$B$36</c:f>
          <c:strCache>
            <c:ptCount val="1"/>
            <c:pt idx="0">
              <c:v>Gráfico 4.5. Prestación media anual por desempleo por Sexo, Provincia y Nacionalidad. Castilla y León. Año 2020</c:v>
            </c:pt>
          </c:strCache>
        </c:strRef>
      </c:tx>
      <c:layout/>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barChart>
        <c:barDir val="col"/>
        <c:grouping val="clustered"/>
        <c:varyColors val="0"/>
        <c:ser>
          <c:idx val="0"/>
          <c:order val="0"/>
          <c:tx>
            <c:strRef>
              <c:f>'G 4.5.'!$D$14:$D$15</c:f>
              <c:strCache>
                <c:ptCount val="2"/>
                <c:pt idx="0">
                  <c:v>Nacionalidad</c:v>
                </c:pt>
                <c:pt idx="1">
                  <c:v>Española</c:v>
                </c:pt>
              </c:strCache>
            </c:strRef>
          </c:tx>
          <c:spPr>
            <a:gradFill flip="none" rotWithShape="1">
              <a:gsLst>
                <a:gs pos="80000">
                  <a:srgbClr val="000080"/>
                </a:gs>
                <a:gs pos="100000">
                  <a:srgbClr val="7878FF"/>
                </a:gs>
              </a:gsLst>
              <a:lin ang="5400000" scaled="1"/>
              <a:tileRect/>
            </a:gradFill>
            <a:ln>
              <a:solidFill>
                <a:schemeClr val="accent1"/>
              </a:solidFill>
            </a:ln>
            <a:effectLst/>
          </c:spPr>
          <c:invertIfNegative val="0"/>
          <c:dLbls>
            <c:numFmt formatCode="#,##0\ &quot;€&quot;"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multiLvlStrRef>
              <c:f>'G 4.5.'!$B$16:$C$35</c:f>
              <c:multiLvlStrCache>
                <c:ptCount val="20"/>
                <c:lvl>
                  <c:pt idx="0">
                    <c:v>Hombre</c:v>
                  </c:pt>
                  <c:pt idx="1">
                    <c:v>Mujer</c:v>
                  </c:pt>
                  <c:pt idx="2">
                    <c:v>Hombre</c:v>
                  </c:pt>
                  <c:pt idx="3">
                    <c:v>Mujer</c:v>
                  </c:pt>
                  <c:pt idx="4">
                    <c:v>Hombre</c:v>
                  </c:pt>
                  <c:pt idx="5">
                    <c:v>Mujer</c:v>
                  </c:pt>
                  <c:pt idx="6">
                    <c:v>Hombre</c:v>
                  </c:pt>
                  <c:pt idx="7">
                    <c:v>Mujer</c:v>
                  </c:pt>
                  <c:pt idx="8">
                    <c:v>Hombre</c:v>
                  </c:pt>
                  <c:pt idx="9">
                    <c:v>Mujer</c:v>
                  </c:pt>
                  <c:pt idx="10">
                    <c:v>Hombre</c:v>
                  </c:pt>
                  <c:pt idx="11">
                    <c:v>Mujer</c:v>
                  </c:pt>
                  <c:pt idx="12">
                    <c:v>Hombre</c:v>
                  </c:pt>
                  <c:pt idx="13">
                    <c:v>Mujer</c:v>
                  </c:pt>
                  <c:pt idx="14">
                    <c:v>Hombre</c:v>
                  </c:pt>
                  <c:pt idx="15">
                    <c:v>Mujer</c:v>
                  </c:pt>
                  <c:pt idx="16">
                    <c:v>Hombre</c:v>
                  </c:pt>
                  <c:pt idx="17">
                    <c:v>Mujer</c:v>
                  </c:pt>
                  <c:pt idx="18">
                    <c:v>Hombre</c:v>
                  </c:pt>
                  <c:pt idx="19">
                    <c:v>Mujer</c:v>
                  </c:pt>
                </c:lvl>
                <c:lvl>
                  <c:pt idx="0">
                    <c:v>Ávila</c:v>
                  </c:pt>
                  <c:pt idx="2">
                    <c:v>Burgos</c:v>
                  </c:pt>
                  <c:pt idx="4">
                    <c:v>León</c:v>
                  </c:pt>
                  <c:pt idx="6">
                    <c:v>Palencia</c:v>
                  </c:pt>
                  <c:pt idx="8">
                    <c:v>Salamanca</c:v>
                  </c:pt>
                  <c:pt idx="10">
                    <c:v>Segovia</c:v>
                  </c:pt>
                  <c:pt idx="12">
                    <c:v>Soria</c:v>
                  </c:pt>
                  <c:pt idx="14">
                    <c:v>Valladolid</c:v>
                  </c:pt>
                  <c:pt idx="16">
                    <c:v>Zamora</c:v>
                  </c:pt>
                  <c:pt idx="18">
                    <c:v>Castilla y León</c:v>
                  </c:pt>
                </c:lvl>
              </c:multiLvlStrCache>
            </c:multiLvlStrRef>
          </c:cat>
          <c:val>
            <c:numRef>
              <c:f>'G 4.5.'!$D$16:$D$35</c:f>
              <c:numCache>
                <c:formatCode>#,##0</c:formatCode>
                <c:ptCount val="20"/>
                <c:pt idx="0">
                  <c:v>3566</c:v>
                </c:pt>
                <c:pt idx="1">
                  <c:v>3121</c:v>
                </c:pt>
                <c:pt idx="2">
                  <c:v>3146</c:v>
                </c:pt>
                <c:pt idx="3">
                  <c:v>3309</c:v>
                </c:pt>
                <c:pt idx="4">
                  <c:v>3488</c:v>
                </c:pt>
                <c:pt idx="5">
                  <c:v>3238</c:v>
                </c:pt>
                <c:pt idx="6">
                  <c:v>3193</c:v>
                </c:pt>
                <c:pt idx="7">
                  <c:v>3198</c:v>
                </c:pt>
                <c:pt idx="8">
                  <c:v>3624</c:v>
                </c:pt>
                <c:pt idx="9">
                  <c:v>3376</c:v>
                </c:pt>
                <c:pt idx="10">
                  <c:v>3397</c:v>
                </c:pt>
                <c:pt idx="11">
                  <c:v>3205</c:v>
                </c:pt>
                <c:pt idx="12">
                  <c:v>2912</c:v>
                </c:pt>
                <c:pt idx="13">
                  <c:v>2992</c:v>
                </c:pt>
                <c:pt idx="14">
                  <c:v>3176</c:v>
                </c:pt>
                <c:pt idx="15">
                  <c:v>3173</c:v>
                </c:pt>
                <c:pt idx="16">
                  <c:v>3380</c:v>
                </c:pt>
                <c:pt idx="17">
                  <c:v>3126</c:v>
                </c:pt>
                <c:pt idx="18">
                  <c:v>3322</c:v>
                </c:pt>
                <c:pt idx="19">
                  <c:v>3227</c:v>
                </c:pt>
              </c:numCache>
            </c:numRef>
          </c:val>
        </c:ser>
        <c:ser>
          <c:idx val="1"/>
          <c:order val="1"/>
          <c:tx>
            <c:strRef>
              <c:f>'G 4.5.'!$E$14:$E$15</c:f>
              <c:strCache>
                <c:ptCount val="2"/>
                <c:pt idx="0">
                  <c:v>Nacionalidad</c:v>
                </c:pt>
                <c:pt idx="1">
                  <c:v>Extranjera</c:v>
                </c:pt>
              </c:strCache>
            </c:strRef>
          </c:tx>
          <c:spPr>
            <a:gradFill flip="none" rotWithShape="1">
              <a:gsLst>
                <a:gs pos="80000">
                  <a:srgbClr val="FF0000"/>
                </a:gs>
                <a:gs pos="100000">
                  <a:srgbClr val="FF7878"/>
                </a:gs>
              </a:gsLst>
              <a:lin ang="5400000" scaled="1"/>
              <a:tileRect/>
            </a:gradFill>
            <a:ln>
              <a:solidFill>
                <a:schemeClr val="accent2"/>
              </a:solidFill>
            </a:ln>
            <a:effectLst/>
          </c:spPr>
          <c:invertIfNegative val="0"/>
          <c:dLbls>
            <c:numFmt formatCode="#,##0\ &quot;€&quot;"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multiLvlStrRef>
              <c:f>'G 4.5.'!$B$16:$C$35</c:f>
              <c:multiLvlStrCache>
                <c:ptCount val="20"/>
                <c:lvl>
                  <c:pt idx="0">
                    <c:v>Hombre</c:v>
                  </c:pt>
                  <c:pt idx="1">
                    <c:v>Mujer</c:v>
                  </c:pt>
                  <c:pt idx="2">
                    <c:v>Hombre</c:v>
                  </c:pt>
                  <c:pt idx="3">
                    <c:v>Mujer</c:v>
                  </c:pt>
                  <c:pt idx="4">
                    <c:v>Hombre</c:v>
                  </c:pt>
                  <c:pt idx="5">
                    <c:v>Mujer</c:v>
                  </c:pt>
                  <c:pt idx="6">
                    <c:v>Hombre</c:v>
                  </c:pt>
                  <c:pt idx="7">
                    <c:v>Mujer</c:v>
                  </c:pt>
                  <c:pt idx="8">
                    <c:v>Hombre</c:v>
                  </c:pt>
                  <c:pt idx="9">
                    <c:v>Mujer</c:v>
                  </c:pt>
                  <c:pt idx="10">
                    <c:v>Hombre</c:v>
                  </c:pt>
                  <c:pt idx="11">
                    <c:v>Mujer</c:v>
                  </c:pt>
                  <c:pt idx="12">
                    <c:v>Hombre</c:v>
                  </c:pt>
                  <c:pt idx="13">
                    <c:v>Mujer</c:v>
                  </c:pt>
                  <c:pt idx="14">
                    <c:v>Hombre</c:v>
                  </c:pt>
                  <c:pt idx="15">
                    <c:v>Mujer</c:v>
                  </c:pt>
                  <c:pt idx="16">
                    <c:v>Hombre</c:v>
                  </c:pt>
                  <c:pt idx="17">
                    <c:v>Mujer</c:v>
                  </c:pt>
                  <c:pt idx="18">
                    <c:v>Hombre</c:v>
                  </c:pt>
                  <c:pt idx="19">
                    <c:v>Mujer</c:v>
                  </c:pt>
                </c:lvl>
                <c:lvl>
                  <c:pt idx="0">
                    <c:v>Ávila</c:v>
                  </c:pt>
                  <c:pt idx="2">
                    <c:v>Burgos</c:v>
                  </c:pt>
                  <c:pt idx="4">
                    <c:v>León</c:v>
                  </c:pt>
                  <c:pt idx="6">
                    <c:v>Palencia</c:v>
                  </c:pt>
                  <c:pt idx="8">
                    <c:v>Salamanca</c:v>
                  </c:pt>
                  <c:pt idx="10">
                    <c:v>Segovia</c:v>
                  </c:pt>
                  <c:pt idx="12">
                    <c:v>Soria</c:v>
                  </c:pt>
                  <c:pt idx="14">
                    <c:v>Valladolid</c:v>
                  </c:pt>
                  <c:pt idx="16">
                    <c:v>Zamora</c:v>
                  </c:pt>
                  <c:pt idx="18">
                    <c:v>Castilla y León</c:v>
                  </c:pt>
                </c:lvl>
              </c:multiLvlStrCache>
            </c:multiLvlStrRef>
          </c:cat>
          <c:val>
            <c:numRef>
              <c:f>'G 4.5.'!$E$16:$E$35</c:f>
              <c:numCache>
                <c:formatCode>#,##0</c:formatCode>
                <c:ptCount val="20"/>
                <c:pt idx="0">
                  <c:v>3289</c:v>
                </c:pt>
                <c:pt idx="1">
                  <c:v>3055</c:v>
                </c:pt>
                <c:pt idx="2">
                  <c:v>3339</c:v>
                </c:pt>
                <c:pt idx="3">
                  <c:v>3213</c:v>
                </c:pt>
                <c:pt idx="4">
                  <c:v>3197</c:v>
                </c:pt>
                <c:pt idx="5">
                  <c:v>3210</c:v>
                </c:pt>
                <c:pt idx="6">
                  <c:v>2934</c:v>
                </c:pt>
                <c:pt idx="7">
                  <c:v>2932</c:v>
                </c:pt>
                <c:pt idx="8">
                  <c:v>3325</c:v>
                </c:pt>
                <c:pt idx="9">
                  <c:v>3163</c:v>
                </c:pt>
                <c:pt idx="10">
                  <c:v>3246</c:v>
                </c:pt>
                <c:pt idx="11">
                  <c:v>3047</c:v>
                </c:pt>
                <c:pt idx="12">
                  <c:v>2853</c:v>
                </c:pt>
                <c:pt idx="13">
                  <c:v>3036</c:v>
                </c:pt>
                <c:pt idx="14">
                  <c:v>3021</c:v>
                </c:pt>
                <c:pt idx="15">
                  <c:v>2910</c:v>
                </c:pt>
                <c:pt idx="16">
                  <c:v>3036</c:v>
                </c:pt>
                <c:pt idx="17">
                  <c:v>2978</c:v>
                </c:pt>
                <c:pt idx="18">
                  <c:v>3173</c:v>
                </c:pt>
                <c:pt idx="19">
                  <c:v>3076</c:v>
                </c:pt>
              </c:numCache>
            </c:numRef>
          </c:val>
        </c:ser>
        <c:dLbls>
          <c:showLegendKey val="0"/>
          <c:showVal val="0"/>
          <c:showCatName val="0"/>
          <c:showSerName val="0"/>
          <c:showPercent val="0"/>
          <c:showBubbleSize val="0"/>
        </c:dLbls>
        <c:gapWidth val="100"/>
        <c:overlap val="-27"/>
        <c:axId val="445047184"/>
        <c:axId val="445049536"/>
        <c:extLst/>
      </c:barChart>
      <c:catAx>
        <c:axId val="445047184"/>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445049536"/>
        <c:crosses val="autoZero"/>
        <c:auto val="1"/>
        <c:lblAlgn val="ctr"/>
        <c:lblOffset val="100"/>
        <c:noMultiLvlLbl val="0"/>
      </c:catAx>
      <c:valAx>
        <c:axId val="445049536"/>
        <c:scaling>
          <c:orientation val="minMax"/>
          <c:max val="5000"/>
        </c:scaling>
        <c:delete val="0"/>
        <c:axPos val="l"/>
        <c:majorGridlines>
          <c:spPr>
            <a:ln w="9525" cap="flat" cmpd="sng" algn="ctr">
              <a:solidFill>
                <a:schemeClr val="bg1">
                  <a:lumMod val="85000"/>
                </a:schemeClr>
              </a:solidFill>
              <a:prstDash val="dash"/>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crossAx val="445047184"/>
        <c:crosses val="autoZero"/>
        <c:crossBetween val="between"/>
        <c:majorUnit val="1000"/>
      </c:valAx>
      <c:spPr>
        <a:pattFill prst="pct5">
          <a:fgClr>
            <a:srgbClr val="FFFFCC"/>
          </a:fgClr>
          <a:bgClr>
            <a:schemeClr val="bg1"/>
          </a:bgClr>
        </a:pattFill>
        <a:ln>
          <a:solidFill>
            <a:schemeClr val="bg1">
              <a:lumMod val="85000"/>
            </a:schemeClr>
          </a:solidFill>
        </a:ln>
        <a:effectLst/>
      </c:spPr>
    </c:plotArea>
    <c:legend>
      <c:legendPos val="b"/>
      <c:layout/>
      <c:overlay val="0"/>
      <c:spPr>
        <a:pattFill prst="pct5">
          <a:fgClr>
            <a:srgbClr val="FFFFCC"/>
          </a:fgClr>
          <a:bgClr>
            <a:schemeClr val="bg1"/>
          </a:bgClr>
        </a:pattFill>
        <a:ln>
          <a:solidFill>
            <a:schemeClr val="bg1">
              <a:lumMod val="85000"/>
            </a:schemeClr>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orientation="landscape"/>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1106264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134714</xdr:colOff>
      <xdr:row>6</xdr:row>
      <xdr:rowOff>450</xdr:rowOff>
    </xdr:to>
    <xdr:pic>
      <xdr:nvPicPr>
        <xdr:cNvPr id="3"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458564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458564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296639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twoCellAnchor>
    <xdr:from>
      <xdr:col>1</xdr:col>
      <xdr:colOff>38100</xdr:colOff>
      <xdr:row>9</xdr:row>
      <xdr:rowOff>142875</xdr:rowOff>
    </xdr:from>
    <xdr:to>
      <xdr:col>11</xdr:col>
      <xdr:colOff>742950</xdr:colOff>
      <xdr:row>32</xdr:row>
      <xdr:rowOff>9525</xdr:rowOff>
    </xdr:to>
    <xdr:graphicFrame macro="">
      <xdr:nvGraphicFramePr>
        <xdr:cNvPr id="4"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296639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twoCellAnchor>
    <xdr:from>
      <xdr:col>1</xdr:col>
      <xdr:colOff>47625</xdr:colOff>
      <xdr:row>9</xdr:row>
      <xdr:rowOff>152400</xdr:rowOff>
    </xdr:from>
    <xdr:to>
      <xdr:col>11</xdr:col>
      <xdr:colOff>576264</xdr:colOff>
      <xdr:row>37</xdr:row>
      <xdr:rowOff>7939</xdr:rowOff>
    </xdr:to>
    <xdr:graphicFrame macro="">
      <xdr:nvGraphicFramePr>
        <xdr:cNvPr id="4"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296639</xdr:colOff>
      <xdr:row>6</xdr:row>
      <xdr:rowOff>450</xdr:rowOff>
    </xdr:to>
    <xdr:pic>
      <xdr:nvPicPr>
        <xdr:cNvPr id="3"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twoCellAnchor>
    <xdr:from>
      <xdr:col>0</xdr:col>
      <xdr:colOff>352425</xdr:colOff>
      <xdr:row>10</xdr:row>
      <xdr:rowOff>0</xdr:rowOff>
    </xdr:from>
    <xdr:to>
      <xdr:col>11</xdr:col>
      <xdr:colOff>647700</xdr:colOff>
      <xdr:row>36</xdr:row>
      <xdr:rowOff>152400</xdr:rowOff>
    </xdr:to>
    <xdr:graphicFrame macro="">
      <xdr:nvGraphicFramePr>
        <xdr:cNvPr id="8" name="Gráfico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296639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twoCellAnchor>
    <xdr:from>
      <xdr:col>1</xdr:col>
      <xdr:colOff>9525</xdr:colOff>
      <xdr:row>10</xdr:row>
      <xdr:rowOff>1</xdr:rowOff>
    </xdr:from>
    <xdr:to>
      <xdr:col>11</xdr:col>
      <xdr:colOff>742950</xdr:colOff>
      <xdr:row>36</xdr:row>
      <xdr:rowOff>133351</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296639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twoCellAnchor>
    <xdr:from>
      <xdr:col>0</xdr:col>
      <xdr:colOff>371475</xdr:colOff>
      <xdr:row>9</xdr:row>
      <xdr:rowOff>152400</xdr:rowOff>
    </xdr:from>
    <xdr:to>
      <xdr:col>11</xdr:col>
      <xdr:colOff>666750</xdr:colOff>
      <xdr:row>36</xdr:row>
      <xdr:rowOff>142875</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estadistica.jcyl.e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showGridLines="0" tabSelected="1" zoomScaleNormal="100" zoomScaleSheetLayoutView="100" workbookViewId="0"/>
  </sheetViews>
  <sheetFormatPr baseColWidth="10" defaultRowHeight="12.75" x14ac:dyDescent="0.2"/>
  <cols>
    <col min="1" max="1" width="5.7109375" style="4" customWidth="1"/>
    <col min="2" max="2" width="10.7109375" style="4" customWidth="1"/>
    <col min="3" max="3" width="73" style="5" customWidth="1"/>
    <col min="4" max="4" width="11.42578125" style="5" customWidth="1"/>
    <col min="5" max="5" width="11.42578125" style="5"/>
    <col min="6" max="6" width="11.42578125" style="5" customWidth="1"/>
    <col min="7" max="16384" width="11.42578125" style="5"/>
  </cols>
  <sheetData>
    <row r="1" spans="1:4" x14ac:dyDescent="0.2">
      <c r="A1" s="145"/>
    </row>
    <row r="9" spans="1:4" ht="20.100000000000001" customHeight="1" x14ac:dyDescent="0.2">
      <c r="B9" s="99" t="s">
        <v>22</v>
      </c>
      <c r="C9" s="99"/>
    </row>
    <row r="10" spans="1:4" ht="12.75" customHeight="1" x14ac:dyDescent="0.2">
      <c r="C10" s="6"/>
    </row>
    <row r="11" spans="1:4" ht="20.100000000000001" customHeight="1" x14ac:dyDescent="0.2">
      <c r="B11" s="100" t="s">
        <v>24</v>
      </c>
      <c r="C11" s="100"/>
    </row>
    <row r="12" spans="1:4" ht="20.100000000000001" customHeight="1" x14ac:dyDescent="0.2">
      <c r="B12" s="100" t="s">
        <v>65</v>
      </c>
      <c r="C12" s="100"/>
    </row>
    <row r="13" spans="1:4" ht="12.75" customHeight="1" x14ac:dyDescent="0.2">
      <c r="C13" s="8"/>
    </row>
    <row r="14" spans="1:4" ht="20.100000000000001" customHeight="1" x14ac:dyDescent="0.2">
      <c r="B14" s="101" t="s">
        <v>25</v>
      </c>
      <c r="C14" s="101"/>
      <c r="D14" s="7"/>
    </row>
    <row r="15" spans="1:4" ht="12.75" customHeight="1" x14ac:dyDescent="0.2">
      <c r="A15" s="9"/>
      <c r="B15" s="10"/>
    </row>
    <row r="16" spans="1:4" ht="24.95" customHeight="1" x14ac:dyDescent="0.2">
      <c r="A16" s="9"/>
      <c r="B16" s="35" t="s">
        <v>38</v>
      </c>
      <c r="C16" s="36" t="s">
        <v>69</v>
      </c>
      <c r="D16" s="11"/>
    </row>
    <row r="17" spans="1:3" ht="24.95" customHeight="1" x14ac:dyDescent="0.2">
      <c r="A17" s="9"/>
      <c r="B17" s="35" t="s">
        <v>39</v>
      </c>
      <c r="C17" s="36" t="s">
        <v>57</v>
      </c>
    </row>
    <row r="18" spans="1:3" ht="24.95" customHeight="1" x14ac:dyDescent="0.2">
      <c r="A18" s="9"/>
      <c r="B18" s="35" t="s">
        <v>40</v>
      </c>
      <c r="C18" s="36" t="s">
        <v>58</v>
      </c>
    </row>
    <row r="19" spans="1:3" ht="24.95" customHeight="1" x14ac:dyDescent="0.2">
      <c r="A19" s="9"/>
      <c r="B19" s="35" t="s">
        <v>41</v>
      </c>
      <c r="C19" s="36" t="s">
        <v>71</v>
      </c>
    </row>
    <row r="20" spans="1:3" ht="24.95" customHeight="1" x14ac:dyDescent="0.2">
      <c r="A20" s="9"/>
      <c r="B20" s="35" t="s">
        <v>42</v>
      </c>
      <c r="C20" s="36" t="s">
        <v>59</v>
      </c>
    </row>
    <row r="21" spans="1:3" ht="24.95" customHeight="1" x14ac:dyDescent="0.2">
      <c r="A21" s="9"/>
      <c r="B21" s="35" t="s">
        <v>43</v>
      </c>
      <c r="C21" s="36" t="s">
        <v>60</v>
      </c>
    </row>
    <row r="22" spans="1:3" ht="24.95" customHeight="1" x14ac:dyDescent="0.2">
      <c r="B22" s="35" t="s">
        <v>44</v>
      </c>
      <c r="C22" s="36" t="s">
        <v>61</v>
      </c>
    </row>
    <row r="23" spans="1:3" ht="24.95" customHeight="1" x14ac:dyDescent="0.2">
      <c r="B23" s="35" t="s">
        <v>45</v>
      </c>
      <c r="C23" s="36" t="s">
        <v>62</v>
      </c>
    </row>
    <row r="24" spans="1:3" ht="12.75" customHeight="1" x14ac:dyDescent="0.2"/>
    <row r="25" spans="1:3" ht="12.75" customHeight="1" x14ac:dyDescent="0.2"/>
    <row r="26" spans="1:3" ht="12.75" customHeight="1" x14ac:dyDescent="0.2"/>
    <row r="27" spans="1:3" ht="12.75" customHeight="1" x14ac:dyDescent="0.2"/>
    <row r="28" spans="1:3" ht="12.75" customHeight="1" x14ac:dyDescent="0.2"/>
    <row r="29" spans="1:3" ht="12.75" customHeight="1" x14ac:dyDescent="0.2"/>
    <row r="30" spans="1:3" ht="12.75" customHeight="1" x14ac:dyDescent="0.2"/>
    <row r="31" spans="1:3" ht="12.75" customHeight="1" x14ac:dyDescent="0.2"/>
    <row r="32" spans="1:3" ht="12.75" customHeight="1" x14ac:dyDescent="0.2"/>
    <row r="33" spans="2:3" ht="12.75" customHeight="1" x14ac:dyDescent="0.2"/>
    <row r="34" spans="2:3" ht="12.75" customHeight="1" x14ac:dyDescent="0.2"/>
    <row r="35" spans="2:3" ht="12.75" customHeight="1" x14ac:dyDescent="0.2"/>
    <row r="36" spans="2:3" ht="12.75" customHeight="1" x14ac:dyDescent="0.2"/>
    <row r="37" spans="2:3" ht="12.75" customHeight="1" x14ac:dyDescent="0.2"/>
    <row r="38" spans="2:3" ht="12.75" customHeight="1" x14ac:dyDescent="0.2"/>
    <row r="39" spans="2:3" ht="12.75" customHeight="1" x14ac:dyDescent="0.2"/>
    <row r="40" spans="2:3" ht="12.75" customHeight="1" x14ac:dyDescent="0.2"/>
    <row r="41" spans="2:3" ht="12.75" customHeight="1" x14ac:dyDescent="0.2"/>
    <row r="42" spans="2:3" ht="12.75" customHeight="1" x14ac:dyDescent="0.2"/>
    <row r="43" spans="2:3" ht="12.75" customHeight="1" x14ac:dyDescent="0.2"/>
    <row r="44" spans="2:3" ht="12.75" customHeight="1" x14ac:dyDescent="0.2"/>
    <row r="45" spans="2:3" ht="15" x14ac:dyDescent="0.2">
      <c r="B45" s="102" t="s">
        <v>23</v>
      </c>
      <c r="C45" s="102"/>
    </row>
  </sheetData>
  <mergeCells count="5">
    <mergeCell ref="B9:C9"/>
    <mergeCell ref="B11:C11"/>
    <mergeCell ref="B12:C12"/>
    <mergeCell ref="B14:C14"/>
    <mergeCell ref="B45:C45"/>
  </mergeCells>
  <hyperlinks>
    <hyperlink ref="B45" r:id="rId1"/>
    <hyperlink ref="C16" location="'4.1.'!A1" display="Número de Desempleados y Pretación media anual (€) por Comunidad Autónoma del perceptor."/>
    <hyperlink ref="C17" location="'4.2.'!A1" display="Número de desempleados por Nacionalidad, Sexo y Provincia del perceptor. Castilla y León."/>
    <hyperlink ref="C18" location="'4.3.'!A1" display="Prestación media anual (€) por Nacionalidad, Sexo y Provincia del perceptor. Castilla y León."/>
    <hyperlink ref="C19" location="'G 4.1.'!A1" display="Distribución del Número de desempleados por Comunidad autónoma."/>
    <hyperlink ref="C20" location="'G 4.2.'!A1" display="Prestación media anual (€) por desempleo por Comunidad Autónoma del perceptor."/>
    <hyperlink ref="C21" location="'G 4.3.'!A1" display="Número de desempleados por Sexo y Provincia según Nacionalidad."/>
    <hyperlink ref="C22" location="'G 4.4.'!A1" display="Prestación media anual percibida por desempleo por Sexo y Provincia del perceptor. Castilla y León."/>
    <hyperlink ref="C23" location="'G 4.5.'!A1" display="Prestación media anual por desempleo por Sexo y Provincia según Nacionalidad. Castilla y León."/>
    <hyperlink ref="B23" location="'G 4.5.'!A1" display="Gráfico 4.5."/>
    <hyperlink ref="B22" location="'G 4.4.'!A1" display="Gráfico 4.4."/>
    <hyperlink ref="B21" location="'G 4.3.'!A1" display="Gráfico 4.3."/>
    <hyperlink ref="B20" location="'G 4.2.'!A1" display="Gráfico 4.2."/>
    <hyperlink ref="B19" location="'G 4.1.'!A1" display="Gráfico 4.1."/>
    <hyperlink ref="B18" location="'4.3.'!A1" display="Tabla 4.3."/>
    <hyperlink ref="B17" location="'4.2.'!A1" display="Tabla 4.2."/>
    <hyperlink ref="B16" location="'4.1.'!A1" display="Tabla 4.1."/>
  </hyperlinks>
  <pageMargins left="0.39370078740157483" right="0.39370078740157483" top="0.39370078740157483" bottom="0.39370078740157483" header="0.31496062992125984" footer="0.31496062992125984"/>
  <pageSetup paperSize="9" orientation="portrait" r:id="rId2"/>
  <headerFooter alignWithMargins="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7"/>
  <sheetViews>
    <sheetView showGridLines="0" zoomScaleNormal="100" zoomScaleSheetLayoutView="100" workbookViewId="0"/>
  </sheetViews>
  <sheetFormatPr baseColWidth="10" defaultRowHeight="12.75" x14ac:dyDescent="0.2"/>
  <cols>
    <col min="1" max="1" width="5.7109375" customWidth="1"/>
    <col min="2" max="2" width="25.28515625" customWidth="1"/>
    <col min="3" max="8" width="10.7109375" customWidth="1"/>
  </cols>
  <sheetData>
    <row r="1" spans="1:9" ht="12.75" customHeight="1" x14ac:dyDescent="0.2">
      <c r="A1" s="79"/>
    </row>
    <row r="2" spans="1:9" ht="12.75" customHeight="1" x14ac:dyDescent="0.2"/>
    <row r="3" spans="1:9" ht="12.75" customHeight="1" x14ac:dyDescent="0.2"/>
    <row r="4" spans="1:9" ht="12.75" customHeight="1" x14ac:dyDescent="0.2"/>
    <row r="5" spans="1:9" ht="12.75" customHeight="1" x14ac:dyDescent="0.2"/>
    <row r="6" spans="1:9" ht="12.75" customHeight="1" x14ac:dyDescent="0.2"/>
    <row r="7" spans="1:9" ht="12.75" customHeight="1" x14ac:dyDescent="0.2"/>
    <row r="8" spans="1:9" ht="12.75" customHeight="1" x14ac:dyDescent="0.2"/>
    <row r="9" spans="1:9" ht="12.75" customHeight="1" x14ac:dyDescent="0.2">
      <c r="B9" s="33" t="s">
        <v>35</v>
      </c>
    </row>
    <row r="10" spans="1:9" ht="12.75" customHeight="1" thickBot="1" x14ac:dyDescent="0.25"/>
    <row r="11" spans="1:9" ht="35.1" customHeight="1" thickTop="1" thickBot="1" x14ac:dyDescent="0.25">
      <c r="B11" s="104" t="str">
        <f>"4.1. Número de desempleados y Prestación media anual por Comunidad autónoma y Situación de ERTE. "&amp;Índice!B12</f>
        <v>4.1. Número de desempleados y Prestación media anual por Comunidad autónoma y Situación de ERTE. Año 2020</v>
      </c>
      <c r="C11" s="105"/>
      <c r="D11" s="105"/>
      <c r="E11" s="105"/>
      <c r="F11" s="105"/>
      <c r="G11" s="105"/>
      <c r="H11" s="106"/>
    </row>
    <row r="12" spans="1:9" ht="20.25" customHeight="1" thickTop="1" x14ac:dyDescent="0.2">
      <c r="B12" s="112" t="s">
        <v>30</v>
      </c>
      <c r="C12" s="109" t="s">
        <v>54</v>
      </c>
      <c r="D12" s="110"/>
      <c r="E12" s="111"/>
      <c r="F12" s="110" t="s">
        <v>55</v>
      </c>
      <c r="G12" s="110"/>
      <c r="H12" s="111"/>
    </row>
    <row r="13" spans="1:9" ht="20.25" customHeight="1" thickBot="1" x14ac:dyDescent="0.25">
      <c r="B13" s="113"/>
      <c r="C13" s="81" t="s">
        <v>66</v>
      </c>
      <c r="D13" s="82" t="s">
        <v>67</v>
      </c>
      <c r="E13" s="83" t="s">
        <v>1</v>
      </c>
      <c r="F13" s="81" t="s">
        <v>66</v>
      </c>
      <c r="G13" s="82" t="s">
        <v>67</v>
      </c>
      <c r="H13" s="83" t="s">
        <v>1</v>
      </c>
    </row>
    <row r="14" spans="1:9" ht="15" customHeight="1" thickTop="1" x14ac:dyDescent="0.2">
      <c r="B14" s="63" t="s">
        <v>6</v>
      </c>
      <c r="C14" s="64">
        <v>543009</v>
      </c>
      <c r="D14" s="84">
        <v>1151986</v>
      </c>
      <c r="E14" s="65">
        <v>1694995</v>
      </c>
      <c r="F14" s="91">
        <v>3626</v>
      </c>
      <c r="G14" s="84">
        <v>3347</v>
      </c>
      <c r="H14" s="65">
        <v>3437</v>
      </c>
      <c r="I14" s="97"/>
    </row>
    <row r="15" spans="1:9" ht="15" customHeight="1" x14ac:dyDescent="0.2">
      <c r="B15" s="66" t="s">
        <v>7</v>
      </c>
      <c r="C15" s="67">
        <v>113305</v>
      </c>
      <c r="D15" s="85">
        <v>99822</v>
      </c>
      <c r="E15" s="68">
        <v>213127</v>
      </c>
      <c r="F15" s="92">
        <v>2872</v>
      </c>
      <c r="G15" s="85">
        <v>3640</v>
      </c>
      <c r="H15" s="68">
        <v>3232</v>
      </c>
      <c r="I15" s="97"/>
    </row>
    <row r="16" spans="1:9" ht="15" customHeight="1" x14ac:dyDescent="0.2">
      <c r="B16" s="66" t="s">
        <v>46</v>
      </c>
      <c r="C16" s="67">
        <v>75857</v>
      </c>
      <c r="D16" s="85">
        <v>73490</v>
      </c>
      <c r="E16" s="68">
        <v>149347</v>
      </c>
      <c r="F16" s="92">
        <v>2982</v>
      </c>
      <c r="G16" s="85">
        <v>3847</v>
      </c>
      <c r="H16" s="68">
        <v>3408</v>
      </c>
      <c r="I16" s="97"/>
    </row>
    <row r="17" spans="2:9" ht="15" customHeight="1" x14ac:dyDescent="0.2">
      <c r="B17" s="66" t="s">
        <v>47</v>
      </c>
      <c r="C17" s="67">
        <v>148950</v>
      </c>
      <c r="D17" s="85">
        <v>121286</v>
      </c>
      <c r="E17" s="68">
        <v>270236</v>
      </c>
      <c r="F17" s="92">
        <v>5421</v>
      </c>
      <c r="G17" s="85">
        <v>4857</v>
      </c>
      <c r="H17" s="68">
        <v>5168</v>
      </c>
      <c r="I17" s="97"/>
    </row>
    <row r="18" spans="2:9" ht="15" customHeight="1" x14ac:dyDescent="0.2">
      <c r="B18" s="66" t="s">
        <v>8</v>
      </c>
      <c r="C18" s="67">
        <v>236601</v>
      </c>
      <c r="D18" s="85">
        <v>256763</v>
      </c>
      <c r="E18" s="68">
        <v>493364</v>
      </c>
      <c r="F18" s="92">
        <v>4934</v>
      </c>
      <c r="G18" s="85">
        <v>3757</v>
      </c>
      <c r="H18" s="68">
        <v>4321</v>
      </c>
      <c r="I18" s="97"/>
    </row>
    <row r="19" spans="2:9" ht="15" customHeight="1" x14ac:dyDescent="0.2">
      <c r="B19" s="66" t="s">
        <v>9</v>
      </c>
      <c r="C19" s="67">
        <v>43043</v>
      </c>
      <c r="D19" s="85">
        <v>51727</v>
      </c>
      <c r="E19" s="68">
        <v>94770</v>
      </c>
      <c r="F19" s="92">
        <v>2809</v>
      </c>
      <c r="G19" s="85">
        <v>3575</v>
      </c>
      <c r="H19" s="68">
        <v>3227</v>
      </c>
      <c r="I19" s="97"/>
    </row>
    <row r="20" spans="2:9" ht="15" customHeight="1" x14ac:dyDescent="0.2">
      <c r="B20" s="69" t="s">
        <v>0</v>
      </c>
      <c r="C20" s="70">
        <v>179435</v>
      </c>
      <c r="D20" s="86">
        <v>184743</v>
      </c>
      <c r="E20" s="71">
        <v>364178</v>
      </c>
      <c r="F20" s="93">
        <v>2942</v>
      </c>
      <c r="G20" s="86">
        <v>3573</v>
      </c>
      <c r="H20" s="71">
        <v>3262</v>
      </c>
      <c r="I20" s="97"/>
    </row>
    <row r="21" spans="2:9" ht="15" customHeight="1" x14ac:dyDescent="0.2">
      <c r="B21" s="96" t="s">
        <v>3</v>
      </c>
      <c r="C21" s="70">
        <v>9429</v>
      </c>
      <c r="D21" s="86">
        <v>13312</v>
      </c>
      <c r="E21" s="71">
        <v>22741</v>
      </c>
      <c r="F21" s="93">
        <v>3205</v>
      </c>
      <c r="G21" s="86">
        <v>3428</v>
      </c>
      <c r="H21" s="71">
        <v>3335</v>
      </c>
      <c r="I21" s="97"/>
    </row>
    <row r="22" spans="2:9" ht="15" customHeight="1" x14ac:dyDescent="0.2">
      <c r="B22" s="96" t="s">
        <v>4</v>
      </c>
      <c r="C22" s="70">
        <v>32911</v>
      </c>
      <c r="D22" s="86">
        <v>29960</v>
      </c>
      <c r="E22" s="71">
        <v>62871</v>
      </c>
      <c r="F22" s="93">
        <v>2772</v>
      </c>
      <c r="G22" s="86">
        <v>3731</v>
      </c>
      <c r="H22" s="71">
        <v>3229</v>
      </c>
      <c r="I22" s="97"/>
    </row>
    <row r="23" spans="2:9" ht="15" customHeight="1" x14ac:dyDescent="0.2">
      <c r="B23" s="96" t="s">
        <v>16</v>
      </c>
      <c r="C23" s="70">
        <v>28425</v>
      </c>
      <c r="D23" s="86">
        <v>33953</v>
      </c>
      <c r="E23" s="71">
        <v>62378</v>
      </c>
      <c r="F23" s="93">
        <v>2944</v>
      </c>
      <c r="G23" s="86">
        <v>3698</v>
      </c>
      <c r="H23" s="71">
        <v>3355</v>
      </c>
      <c r="I23" s="97"/>
    </row>
    <row r="24" spans="2:9" ht="15" customHeight="1" x14ac:dyDescent="0.2">
      <c r="B24" s="96" t="s">
        <v>17</v>
      </c>
      <c r="C24" s="70">
        <v>12234</v>
      </c>
      <c r="D24" s="86">
        <v>12269</v>
      </c>
      <c r="E24" s="71">
        <v>24503</v>
      </c>
      <c r="F24" s="93">
        <v>2776</v>
      </c>
      <c r="G24" s="86">
        <v>3578</v>
      </c>
      <c r="H24" s="71">
        <v>3178</v>
      </c>
      <c r="I24" s="97"/>
    </row>
    <row r="25" spans="2:9" ht="15" customHeight="1" x14ac:dyDescent="0.2">
      <c r="B25" s="96" t="s">
        <v>18</v>
      </c>
      <c r="C25" s="70">
        <v>20851</v>
      </c>
      <c r="D25" s="86">
        <v>26638</v>
      </c>
      <c r="E25" s="71">
        <v>47489</v>
      </c>
      <c r="F25" s="93">
        <v>3462</v>
      </c>
      <c r="G25" s="86">
        <v>3500</v>
      </c>
      <c r="H25" s="71">
        <v>3484</v>
      </c>
      <c r="I25" s="97"/>
    </row>
    <row r="26" spans="2:9" ht="15" customHeight="1" x14ac:dyDescent="0.2">
      <c r="B26" s="96" t="s">
        <v>19</v>
      </c>
      <c r="C26" s="70">
        <v>10349</v>
      </c>
      <c r="D26" s="86">
        <v>11680</v>
      </c>
      <c r="E26" s="71">
        <v>22029</v>
      </c>
      <c r="F26" s="93">
        <v>3096</v>
      </c>
      <c r="G26" s="86">
        <v>3413</v>
      </c>
      <c r="H26" s="71">
        <v>3264</v>
      </c>
      <c r="I26" s="97"/>
    </row>
    <row r="27" spans="2:9" ht="15" customHeight="1" x14ac:dyDescent="0.2">
      <c r="B27" s="96" t="s">
        <v>20</v>
      </c>
      <c r="C27" s="70">
        <v>7654</v>
      </c>
      <c r="D27" s="86">
        <v>5712</v>
      </c>
      <c r="E27" s="71">
        <v>13366</v>
      </c>
      <c r="F27" s="93">
        <v>2585</v>
      </c>
      <c r="G27" s="86">
        <v>3435</v>
      </c>
      <c r="H27" s="71">
        <v>2948</v>
      </c>
      <c r="I27" s="97"/>
    </row>
    <row r="28" spans="2:9" ht="15" customHeight="1" x14ac:dyDescent="0.2">
      <c r="B28" s="96" t="s">
        <v>21</v>
      </c>
      <c r="C28" s="70">
        <v>49291</v>
      </c>
      <c r="D28" s="86">
        <v>37260</v>
      </c>
      <c r="E28" s="71">
        <v>86551</v>
      </c>
      <c r="F28" s="93">
        <v>2838</v>
      </c>
      <c r="G28" s="86">
        <v>3581</v>
      </c>
      <c r="H28" s="71">
        <v>3158</v>
      </c>
      <c r="I28" s="97"/>
    </row>
    <row r="29" spans="2:9" ht="15" customHeight="1" x14ac:dyDescent="0.2">
      <c r="B29" s="96" t="s">
        <v>5</v>
      </c>
      <c r="C29" s="70">
        <v>8291</v>
      </c>
      <c r="D29" s="86">
        <v>13959</v>
      </c>
      <c r="E29" s="71">
        <v>22250</v>
      </c>
      <c r="F29" s="93">
        <v>3006</v>
      </c>
      <c r="G29" s="86">
        <v>3377</v>
      </c>
      <c r="H29" s="71">
        <v>3239</v>
      </c>
      <c r="I29" s="97"/>
    </row>
    <row r="30" spans="2:9" ht="15" customHeight="1" x14ac:dyDescent="0.2">
      <c r="B30" s="66" t="s">
        <v>10</v>
      </c>
      <c r="C30" s="67">
        <v>136875</v>
      </c>
      <c r="D30" s="85">
        <v>206818</v>
      </c>
      <c r="E30" s="68">
        <v>343693</v>
      </c>
      <c r="F30" s="92">
        <v>3014</v>
      </c>
      <c r="G30" s="85">
        <v>3431</v>
      </c>
      <c r="H30" s="68">
        <v>3265</v>
      </c>
      <c r="I30" s="97"/>
    </row>
    <row r="31" spans="2:9" ht="15" customHeight="1" x14ac:dyDescent="0.2">
      <c r="B31" s="66" t="s">
        <v>11</v>
      </c>
      <c r="C31" s="67">
        <v>801138</v>
      </c>
      <c r="D31" s="85">
        <v>586088</v>
      </c>
      <c r="E31" s="68">
        <v>1387226</v>
      </c>
      <c r="F31" s="92">
        <v>3527</v>
      </c>
      <c r="G31" s="85">
        <v>4127</v>
      </c>
      <c r="H31" s="68">
        <v>3780</v>
      </c>
      <c r="I31" s="97"/>
    </row>
    <row r="32" spans="2:9" ht="15" customHeight="1" x14ac:dyDescent="0.2">
      <c r="B32" s="66" t="s">
        <v>14</v>
      </c>
      <c r="C32" s="67">
        <v>405304</v>
      </c>
      <c r="D32" s="85">
        <v>503800</v>
      </c>
      <c r="E32" s="68">
        <v>909104</v>
      </c>
      <c r="F32" s="92">
        <v>3011</v>
      </c>
      <c r="G32" s="85">
        <v>3487</v>
      </c>
      <c r="H32" s="68">
        <v>3275</v>
      </c>
      <c r="I32" s="97"/>
    </row>
    <row r="33" spans="1:17" ht="15" customHeight="1" x14ac:dyDescent="0.2">
      <c r="B33" s="66" t="s">
        <v>12</v>
      </c>
      <c r="C33" s="67">
        <v>48737</v>
      </c>
      <c r="D33" s="85">
        <v>159687</v>
      </c>
      <c r="E33" s="68">
        <v>208424</v>
      </c>
      <c r="F33" s="92">
        <v>2901</v>
      </c>
      <c r="G33" s="85">
        <v>3172</v>
      </c>
      <c r="H33" s="68">
        <v>3108</v>
      </c>
      <c r="I33" s="97"/>
    </row>
    <row r="34" spans="1:17" ht="15" customHeight="1" x14ac:dyDescent="0.2">
      <c r="B34" s="66" t="s">
        <v>13</v>
      </c>
      <c r="C34" s="67">
        <v>196619</v>
      </c>
      <c r="D34" s="85">
        <v>219287</v>
      </c>
      <c r="E34" s="68">
        <v>415906</v>
      </c>
      <c r="F34" s="92">
        <v>2940</v>
      </c>
      <c r="G34" s="85">
        <v>3637</v>
      </c>
      <c r="H34" s="68">
        <v>3307</v>
      </c>
      <c r="I34" s="97"/>
    </row>
    <row r="35" spans="1:17" ht="15" customHeight="1" x14ac:dyDescent="0.2">
      <c r="B35" s="66" t="s">
        <v>48</v>
      </c>
      <c r="C35" s="67">
        <v>611660</v>
      </c>
      <c r="D35" s="85">
        <v>462041</v>
      </c>
      <c r="E35" s="68">
        <v>1073701</v>
      </c>
      <c r="F35" s="92">
        <v>3579</v>
      </c>
      <c r="G35" s="85">
        <v>4167</v>
      </c>
      <c r="H35" s="68">
        <v>3832</v>
      </c>
      <c r="I35" s="97"/>
    </row>
    <row r="36" spans="1:17" ht="15" customHeight="1" x14ac:dyDescent="0.2">
      <c r="B36" s="66" t="s">
        <v>49</v>
      </c>
      <c r="C36" s="67">
        <v>87079</v>
      </c>
      <c r="D36" s="85">
        <v>166326</v>
      </c>
      <c r="E36" s="68">
        <v>253405</v>
      </c>
      <c r="F36" s="92">
        <v>2722</v>
      </c>
      <c r="G36" s="85">
        <v>3182</v>
      </c>
      <c r="H36" s="68">
        <v>3024</v>
      </c>
      <c r="I36" s="97"/>
    </row>
    <row r="37" spans="1:17" ht="15" customHeight="1" x14ac:dyDescent="0.2">
      <c r="B37" s="66" t="s">
        <v>56</v>
      </c>
      <c r="C37" s="67">
        <v>26772</v>
      </c>
      <c r="D37" s="85">
        <v>27771</v>
      </c>
      <c r="E37" s="68">
        <v>54543</v>
      </c>
      <c r="F37" s="92">
        <v>2633</v>
      </c>
      <c r="G37" s="85">
        <v>3563</v>
      </c>
      <c r="H37" s="68">
        <v>3107</v>
      </c>
      <c r="I37" s="97"/>
    </row>
    <row r="38" spans="1:17" ht="15" customHeight="1" x14ac:dyDescent="0.2">
      <c r="B38" s="66" t="s">
        <v>50</v>
      </c>
      <c r="C38" s="67">
        <v>3469</v>
      </c>
      <c r="D38" s="85">
        <v>8488</v>
      </c>
      <c r="E38" s="68">
        <v>11957</v>
      </c>
      <c r="F38" s="92">
        <v>3244</v>
      </c>
      <c r="G38" s="85">
        <v>3354</v>
      </c>
      <c r="H38" s="68">
        <v>3322</v>
      </c>
      <c r="I38" s="97"/>
    </row>
    <row r="39" spans="1:17" ht="15" customHeight="1" x14ac:dyDescent="0.2">
      <c r="B39" s="72" t="s">
        <v>51</v>
      </c>
      <c r="C39" s="73">
        <v>3656</v>
      </c>
      <c r="D39" s="87">
        <v>6813</v>
      </c>
      <c r="E39" s="74">
        <v>10469</v>
      </c>
      <c r="F39" s="94">
        <v>3475</v>
      </c>
      <c r="G39" s="87">
        <v>3295</v>
      </c>
      <c r="H39" s="74">
        <v>3358</v>
      </c>
      <c r="I39" s="97"/>
    </row>
    <row r="40" spans="1:17" ht="15" customHeight="1" thickBot="1" x14ac:dyDescent="0.25">
      <c r="B40" s="80" t="s">
        <v>64</v>
      </c>
      <c r="C40" s="88">
        <v>3661509</v>
      </c>
      <c r="D40" s="89">
        <v>4286936</v>
      </c>
      <c r="E40" s="90">
        <v>7948445</v>
      </c>
      <c r="F40" s="95">
        <v>3507</v>
      </c>
      <c r="G40" s="89">
        <v>3661</v>
      </c>
      <c r="H40" s="90">
        <v>3590</v>
      </c>
      <c r="I40" s="97"/>
    </row>
    <row r="41" spans="1:17" ht="14.25" customHeight="1" thickTop="1" x14ac:dyDescent="0.2">
      <c r="B41" s="108" t="s">
        <v>34</v>
      </c>
      <c r="C41" s="108"/>
      <c r="D41" s="108"/>
      <c r="E41" s="108"/>
      <c r="F41" s="108"/>
      <c r="G41" s="108"/>
      <c r="H41" s="108"/>
    </row>
    <row r="42" spans="1:17" ht="53.25" customHeight="1" x14ac:dyDescent="0.2">
      <c r="B42" s="103" t="s">
        <v>72</v>
      </c>
      <c r="C42" s="103"/>
      <c r="D42" s="103"/>
      <c r="E42" s="103"/>
      <c r="F42" s="103"/>
      <c r="G42" s="103"/>
      <c r="H42" s="103"/>
    </row>
    <row r="43" spans="1:17" ht="80.25" customHeight="1" x14ac:dyDescent="0.2">
      <c r="B43" s="103" t="s">
        <v>70</v>
      </c>
      <c r="C43" s="103"/>
      <c r="D43" s="103"/>
      <c r="E43" s="103"/>
      <c r="F43" s="103"/>
      <c r="G43" s="103"/>
      <c r="H43" s="103"/>
    </row>
    <row r="44" spans="1:17" ht="27" customHeight="1" x14ac:dyDescent="0.2">
      <c r="A44" s="79"/>
      <c r="B44" s="103" t="s">
        <v>32</v>
      </c>
      <c r="C44" s="103"/>
      <c r="D44" s="103"/>
      <c r="E44" s="103"/>
      <c r="F44" s="103"/>
      <c r="G44" s="103"/>
      <c r="H44" s="103"/>
      <c r="I44" s="98"/>
      <c r="J44" s="98"/>
      <c r="K44" s="98"/>
      <c r="L44" s="98"/>
      <c r="M44" s="98"/>
      <c r="N44" s="98"/>
      <c r="O44" s="98"/>
      <c r="P44" s="98"/>
      <c r="Q44" s="98"/>
    </row>
    <row r="47" spans="1:17" x14ac:dyDescent="0.2">
      <c r="B47" s="107"/>
      <c r="C47" s="107"/>
      <c r="D47" s="107"/>
      <c r="E47" s="107"/>
      <c r="F47" s="107"/>
      <c r="G47" s="107"/>
      <c r="H47" s="107"/>
    </row>
  </sheetData>
  <mergeCells count="9">
    <mergeCell ref="B42:H42"/>
    <mergeCell ref="B43:H43"/>
    <mergeCell ref="B11:H11"/>
    <mergeCell ref="B47:H47"/>
    <mergeCell ref="B41:H41"/>
    <mergeCell ref="C12:E12"/>
    <mergeCell ref="F12:H12"/>
    <mergeCell ref="B12:B13"/>
    <mergeCell ref="B44:H44"/>
  </mergeCells>
  <pageMargins left="0.39370078740157483" right="0.39370078740157483" top="0.39370078740157483" bottom="0.39370078740157483" header="0" footer="0"/>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0"/>
  <sheetViews>
    <sheetView showGridLines="0" zoomScaleNormal="100" zoomScaleSheetLayoutView="100" workbookViewId="0"/>
  </sheetViews>
  <sheetFormatPr baseColWidth="10" defaultRowHeight="12" x14ac:dyDescent="0.2"/>
  <cols>
    <col min="1" max="1" width="5.7109375" style="75" customWidth="1"/>
    <col min="2" max="2" width="11.7109375" style="76" customWidth="1"/>
    <col min="3" max="3" width="8.7109375" style="75" customWidth="1"/>
    <col min="4" max="12" width="9.7109375" style="75" customWidth="1"/>
    <col min="13" max="13" width="10.7109375" style="75" customWidth="1"/>
    <col min="14" max="16384" width="11.42578125" style="75"/>
  </cols>
  <sheetData>
    <row r="1" spans="2:13" ht="12.75" customHeight="1" x14ac:dyDescent="0.2"/>
    <row r="2" spans="2:13" ht="12.75" customHeight="1" x14ac:dyDescent="0.2"/>
    <row r="3" spans="2:13" ht="12.75" customHeight="1" x14ac:dyDescent="0.2">
      <c r="G3" s="77"/>
    </row>
    <row r="4" spans="2:13" ht="12.75" customHeight="1" x14ac:dyDescent="0.2"/>
    <row r="5" spans="2:13" ht="12.75" customHeight="1" x14ac:dyDescent="0.2"/>
    <row r="6" spans="2:13" ht="12.75" customHeight="1" x14ac:dyDescent="0.2"/>
    <row r="7" spans="2:13" ht="12.75" customHeight="1" x14ac:dyDescent="0.2"/>
    <row r="8" spans="2:13" ht="12.75" customHeight="1" x14ac:dyDescent="0.2"/>
    <row r="9" spans="2:13" ht="12.75" customHeight="1" x14ac:dyDescent="0.2">
      <c r="B9" s="33" t="s">
        <v>35</v>
      </c>
    </row>
    <row r="10" spans="2:13" ht="12.75" customHeight="1" thickBot="1" x14ac:dyDescent="0.25"/>
    <row r="11" spans="2:13" ht="24.95" customHeight="1" thickTop="1" thickBot="1" x14ac:dyDescent="0.25">
      <c r="B11" s="121" t="str">
        <f>"4.2. Número de desempleados por Nacionalidad, Sexo y Provincia. Castilla y León. "&amp;Índice!B12</f>
        <v>4.2. Número de desempleados por Nacionalidad, Sexo y Provincia. Castilla y León. Año 2020</v>
      </c>
      <c r="C11" s="122"/>
      <c r="D11" s="122"/>
      <c r="E11" s="122"/>
      <c r="F11" s="122"/>
      <c r="G11" s="122"/>
      <c r="H11" s="122"/>
      <c r="I11" s="122"/>
      <c r="J11" s="122"/>
      <c r="K11" s="122"/>
      <c r="L11" s="122"/>
      <c r="M11" s="123"/>
    </row>
    <row r="12" spans="2:13" ht="20.100000000000001" customHeight="1" thickTop="1" x14ac:dyDescent="0.2">
      <c r="B12" s="124" t="s">
        <v>33</v>
      </c>
      <c r="C12" s="126" t="s">
        <v>31</v>
      </c>
      <c r="D12" s="128" t="s">
        <v>37</v>
      </c>
      <c r="E12" s="129"/>
      <c r="F12" s="129"/>
      <c r="G12" s="129"/>
      <c r="H12" s="129"/>
      <c r="I12" s="129"/>
      <c r="J12" s="129"/>
      <c r="K12" s="129"/>
      <c r="L12" s="129"/>
      <c r="M12" s="130" t="s">
        <v>0</v>
      </c>
    </row>
    <row r="13" spans="2:13" ht="20.100000000000001" customHeight="1" thickBot="1" x14ac:dyDescent="0.25">
      <c r="B13" s="125"/>
      <c r="C13" s="127"/>
      <c r="D13" s="37" t="s">
        <v>3</v>
      </c>
      <c r="E13" s="38" t="s">
        <v>4</v>
      </c>
      <c r="F13" s="38" t="s">
        <v>16</v>
      </c>
      <c r="G13" s="38" t="s">
        <v>17</v>
      </c>
      <c r="H13" s="38" t="s">
        <v>18</v>
      </c>
      <c r="I13" s="38" t="s">
        <v>19</v>
      </c>
      <c r="J13" s="38" t="s">
        <v>20</v>
      </c>
      <c r="K13" s="38" t="s">
        <v>21</v>
      </c>
      <c r="L13" s="38" t="s">
        <v>5</v>
      </c>
      <c r="M13" s="131"/>
    </row>
    <row r="14" spans="2:13" ht="15" customHeight="1" thickTop="1" x14ac:dyDescent="0.2">
      <c r="B14" s="118" t="s">
        <v>28</v>
      </c>
      <c r="C14" s="39" t="s">
        <v>53</v>
      </c>
      <c r="D14" s="42">
        <v>10601</v>
      </c>
      <c r="E14" s="43">
        <v>29674</v>
      </c>
      <c r="F14" s="43">
        <v>29731</v>
      </c>
      <c r="G14" s="43">
        <v>12203</v>
      </c>
      <c r="H14" s="43">
        <v>22196</v>
      </c>
      <c r="I14" s="43">
        <v>8454</v>
      </c>
      <c r="J14" s="43">
        <v>5867</v>
      </c>
      <c r="K14" s="43">
        <v>43050</v>
      </c>
      <c r="L14" s="43">
        <v>10584</v>
      </c>
      <c r="M14" s="44">
        <v>172360</v>
      </c>
    </row>
    <row r="15" spans="2:13" ht="15" customHeight="1" x14ac:dyDescent="0.2">
      <c r="B15" s="115"/>
      <c r="C15" s="40" t="s">
        <v>2</v>
      </c>
      <c r="D15" s="45">
        <v>9630</v>
      </c>
      <c r="E15" s="46">
        <v>26003</v>
      </c>
      <c r="F15" s="46">
        <v>28352</v>
      </c>
      <c r="G15" s="46">
        <v>10622</v>
      </c>
      <c r="H15" s="46">
        <v>22293</v>
      </c>
      <c r="I15" s="46">
        <v>8594</v>
      </c>
      <c r="J15" s="46">
        <v>5445</v>
      </c>
      <c r="K15" s="46">
        <v>36410</v>
      </c>
      <c r="L15" s="46">
        <v>10171</v>
      </c>
      <c r="M15" s="47">
        <v>157520</v>
      </c>
    </row>
    <row r="16" spans="2:13" ht="15" customHeight="1" x14ac:dyDescent="0.2">
      <c r="B16" s="119"/>
      <c r="C16" s="51" t="s">
        <v>1</v>
      </c>
      <c r="D16" s="52">
        <v>20231</v>
      </c>
      <c r="E16" s="53">
        <v>55677</v>
      </c>
      <c r="F16" s="53">
        <v>58083</v>
      </c>
      <c r="G16" s="53">
        <v>22825</v>
      </c>
      <c r="H16" s="53">
        <v>44489</v>
      </c>
      <c r="I16" s="53">
        <v>17048</v>
      </c>
      <c r="J16" s="53">
        <v>11312</v>
      </c>
      <c r="K16" s="53">
        <v>79460</v>
      </c>
      <c r="L16" s="53">
        <v>20755</v>
      </c>
      <c r="M16" s="54">
        <v>329880</v>
      </c>
    </row>
    <row r="17" spans="2:13" ht="15" customHeight="1" x14ac:dyDescent="0.2">
      <c r="B17" s="114" t="s">
        <v>29</v>
      </c>
      <c r="C17" s="55" t="s">
        <v>53</v>
      </c>
      <c r="D17" s="56">
        <v>1392</v>
      </c>
      <c r="E17" s="57">
        <v>3902</v>
      </c>
      <c r="F17" s="57">
        <v>2266</v>
      </c>
      <c r="G17" s="57">
        <v>876</v>
      </c>
      <c r="H17" s="57">
        <v>1613</v>
      </c>
      <c r="I17" s="57">
        <v>2360</v>
      </c>
      <c r="J17" s="57">
        <v>1142</v>
      </c>
      <c r="K17" s="57">
        <v>3941</v>
      </c>
      <c r="L17" s="57">
        <v>769</v>
      </c>
      <c r="M17" s="58">
        <v>18261</v>
      </c>
    </row>
    <row r="18" spans="2:13" ht="15" customHeight="1" x14ac:dyDescent="0.2">
      <c r="B18" s="115"/>
      <c r="C18" s="40" t="s">
        <v>2</v>
      </c>
      <c r="D18" s="45">
        <v>1118</v>
      </c>
      <c r="E18" s="46">
        <v>3292</v>
      </c>
      <c r="F18" s="46">
        <v>2029</v>
      </c>
      <c r="G18" s="46">
        <v>802</v>
      </c>
      <c r="H18" s="46">
        <v>1387</v>
      </c>
      <c r="I18" s="46">
        <v>2621</v>
      </c>
      <c r="J18" s="46">
        <v>912</v>
      </c>
      <c r="K18" s="46">
        <v>3150</v>
      </c>
      <c r="L18" s="46">
        <v>726</v>
      </c>
      <c r="M18" s="47">
        <v>16037</v>
      </c>
    </row>
    <row r="19" spans="2:13" ht="15" customHeight="1" x14ac:dyDescent="0.2">
      <c r="B19" s="120"/>
      <c r="C19" s="41" t="s">
        <v>1</v>
      </c>
      <c r="D19" s="48">
        <v>2510</v>
      </c>
      <c r="E19" s="49">
        <v>7194</v>
      </c>
      <c r="F19" s="49">
        <v>4295</v>
      </c>
      <c r="G19" s="49">
        <v>1678</v>
      </c>
      <c r="H19" s="49">
        <v>3000</v>
      </c>
      <c r="I19" s="49">
        <v>4981</v>
      </c>
      <c r="J19" s="49">
        <v>2054</v>
      </c>
      <c r="K19" s="49">
        <v>7091</v>
      </c>
      <c r="L19" s="49">
        <v>1495</v>
      </c>
      <c r="M19" s="50">
        <v>34298</v>
      </c>
    </row>
    <row r="20" spans="2:13" ht="15" customHeight="1" x14ac:dyDescent="0.2">
      <c r="B20" s="114" t="s">
        <v>1</v>
      </c>
      <c r="C20" s="55" t="s">
        <v>53</v>
      </c>
      <c r="D20" s="56">
        <v>11993</v>
      </c>
      <c r="E20" s="57">
        <v>33576</v>
      </c>
      <c r="F20" s="57">
        <v>31997</v>
      </c>
      <c r="G20" s="57">
        <v>13079</v>
      </c>
      <c r="H20" s="57">
        <v>23809</v>
      </c>
      <c r="I20" s="57">
        <v>10814</v>
      </c>
      <c r="J20" s="57">
        <v>7009</v>
      </c>
      <c r="K20" s="57">
        <v>46991</v>
      </c>
      <c r="L20" s="57">
        <v>11353</v>
      </c>
      <c r="M20" s="58">
        <v>190621</v>
      </c>
    </row>
    <row r="21" spans="2:13" ht="15" customHeight="1" x14ac:dyDescent="0.2">
      <c r="B21" s="115"/>
      <c r="C21" s="40" t="s">
        <v>2</v>
      </c>
      <c r="D21" s="45">
        <v>10748</v>
      </c>
      <c r="E21" s="46">
        <v>29295</v>
      </c>
      <c r="F21" s="46">
        <v>30381</v>
      </c>
      <c r="G21" s="46">
        <v>11424</v>
      </c>
      <c r="H21" s="46">
        <v>23680</v>
      </c>
      <c r="I21" s="46">
        <v>11215</v>
      </c>
      <c r="J21" s="46">
        <v>6357</v>
      </c>
      <c r="K21" s="46">
        <v>39560</v>
      </c>
      <c r="L21" s="46">
        <v>10897</v>
      </c>
      <c r="M21" s="47">
        <v>173557</v>
      </c>
    </row>
    <row r="22" spans="2:13" ht="15" customHeight="1" thickBot="1" x14ac:dyDescent="0.25">
      <c r="B22" s="116"/>
      <c r="C22" s="59" t="s">
        <v>1</v>
      </c>
      <c r="D22" s="60">
        <v>22741</v>
      </c>
      <c r="E22" s="61">
        <v>62871</v>
      </c>
      <c r="F22" s="61">
        <v>62378</v>
      </c>
      <c r="G22" s="61">
        <v>24503</v>
      </c>
      <c r="H22" s="61">
        <v>47489</v>
      </c>
      <c r="I22" s="61">
        <v>22029</v>
      </c>
      <c r="J22" s="61">
        <v>13366</v>
      </c>
      <c r="K22" s="61">
        <v>86551</v>
      </c>
      <c r="L22" s="61">
        <v>22250</v>
      </c>
      <c r="M22" s="62">
        <v>364178</v>
      </c>
    </row>
    <row r="23" spans="2:13" ht="24" customHeight="1" thickTop="1" x14ac:dyDescent="0.2">
      <c r="B23" s="117" t="s">
        <v>32</v>
      </c>
      <c r="C23" s="117"/>
      <c r="D23" s="117"/>
      <c r="E23" s="117"/>
      <c r="F23" s="117"/>
      <c r="G23" s="117"/>
      <c r="H23" s="117"/>
      <c r="I23" s="117"/>
      <c r="J23" s="117"/>
      <c r="K23" s="117"/>
      <c r="L23" s="117"/>
      <c r="M23" s="117"/>
    </row>
    <row r="27" spans="2:13" x14ac:dyDescent="0.2">
      <c r="D27" s="78"/>
      <c r="E27" s="78"/>
      <c r="F27" s="78"/>
      <c r="G27" s="78"/>
      <c r="H27" s="78"/>
      <c r="I27" s="78"/>
      <c r="J27" s="78"/>
      <c r="K27" s="78"/>
      <c r="L27" s="78"/>
      <c r="M27" s="78"/>
    </row>
    <row r="28" spans="2:13" x14ac:dyDescent="0.2">
      <c r="D28" s="78"/>
      <c r="E28" s="78"/>
      <c r="F28" s="78"/>
      <c r="G28" s="78"/>
      <c r="H28" s="78"/>
      <c r="I28" s="78"/>
      <c r="J28" s="78"/>
      <c r="K28" s="78"/>
      <c r="L28" s="78"/>
      <c r="M28" s="78"/>
    </row>
    <row r="29" spans="2:13" x14ac:dyDescent="0.2">
      <c r="D29" s="78"/>
      <c r="E29" s="78"/>
      <c r="F29" s="78"/>
      <c r="G29" s="78"/>
      <c r="H29" s="78"/>
      <c r="I29" s="78"/>
      <c r="J29" s="78"/>
      <c r="K29" s="78"/>
      <c r="L29" s="78"/>
      <c r="M29" s="78"/>
    </row>
    <row r="30" spans="2:13" x14ac:dyDescent="0.2">
      <c r="D30" s="78"/>
      <c r="E30" s="78"/>
      <c r="F30" s="78"/>
      <c r="G30" s="78"/>
      <c r="H30" s="78"/>
      <c r="I30" s="78"/>
      <c r="J30" s="78"/>
      <c r="K30" s="78"/>
      <c r="L30" s="78"/>
      <c r="M30" s="78"/>
    </row>
    <row r="31" spans="2:13" x14ac:dyDescent="0.2">
      <c r="D31" s="78"/>
      <c r="E31" s="78"/>
      <c r="F31" s="78"/>
      <c r="G31" s="78"/>
      <c r="H31" s="78"/>
      <c r="I31" s="78"/>
      <c r="J31" s="78"/>
      <c r="K31" s="78"/>
      <c r="L31" s="78"/>
      <c r="M31" s="78"/>
    </row>
    <row r="32" spans="2:13" x14ac:dyDescent="0.2">
      <c r="D32" s="78"/>
      <c r="E32" s="78"/>
      <c r="F32" s="78"/>
      <c r="G32" s="78"/>
      <c r="H32" s="78"/>
      <c r="I32" s="78"/>
      <c r="J32" s="78"/>
      <c r="K32" s="78"/>
      <c r="L32" s="78"/>
      <c r="M32" s="78"/>
    </row>
    <row r="33" spans="4:13" x14ac:dyDescent="0.2">
      <c r="D33" s="78"/>
      <c r="E33" s="78"/>
      <c r="F33" s="78"/>
      <c r="G33" s="78"/>
      <c r="H33" s="78"/>
      <c r="I33" s="78"/>
      <c r="J33" s="78"/>
      <c r="K33" s="78"/>
      <c r="L33" s="78"/>
      <c r="M33" s="78"/>
    </row>
    <row r="34" spans="4:13" x14ac:dyDescent="0.2">
      <c r="D34" s="78"/>
    </row>
    <row r="35" spans="4:13" x14ac:dyDescent="0.2">
      <c r="D35" s="78"/>
    </row>
    <row r="36" spans="4:13" x14ac:dyDescent="0.2">
      <c r="D36" s="78"/>
    </row>
    <row r="37" spans="4:13" x14ac:dyDescent="0.2">
      <c r="D37" s="78"/>
    </row>
    <row r="38" spans="4:13" x14ac:dyDescent="0.2">
      <c r="D38" s="78"/>
    </row>
    <row r="39" spans="4:13" x14ac:dyDescent="0.2">
      <c r="D39" s="78"/>
    </row>
    <row r="40" spans="4:13" x14ac:dyDescent="0.2">
      <c r="D40" s="78"/>
    </row>
    <row r="41" spans="4:13" x14ac:dyDescent="0.2">
      <c r="D41" s="78"/>
    </row>
    <row r="42" spans="4:13" x14ac:dyDescent="0.2">
      <c r="D42" s="78"/>
    </row>
    <row r="43" spans="4:13" x14ac:dyDescent="0.2">
      <c r="D43" s="78"/>
    </row>
    <row r="44" spans="4:13" x14ac:dyDescent="0.2">
      <c r="D44" s="78"/>
    </row>
    <row r="45" spans="4:13" x14ac:dyDescent="0.2">
      <c r="D45" s="78"/>
    </row>
    <row r="46" spans="4:13" x14ac:dyDescent="0.2">
      <c r="D46" s="78"/>
    </row>
    <row r="47" spans="4:13" x14ac:dyDescent="0.2">
      <c r="D47" s="78"/>
    </row>
    <row r="48" spans="4:13" x14ac:dyDescent="0.2">
      <c r="D48" s="78"/>
    </row>
    <row r="49" spans="4:4" x14ac:dyDescent="0.2">
      <c r="D49" s="78"/>
    </row>
    <row r="50" spans="4:4" x14ac:dyDescent="0.2">
      <c r="D50" s="78"/>
    </row>
  </sheetData>
  <mergeCells count="9">
    <mergeCell ref="B20:B22"/>
    <mergeCell ref="B23:M23"/>
    <mergeCell ref="B14:B16"/>
    <mergeCell ref="B17:B19"/>
    <mergeCell ref="B11:M11"/>
    <mergeCell ref="B12:B13"/>
    <mergeCell ref="C12:C13"/>
    <mergeCell ref="D12:L12"/>
    <mergeCell ref="M12:M13"/>
  </mergeCells>
  <pageMargins left="0.39370078740157483" right="0.39370078740157483" top="0.39370078740157483" bottom="0.39370078740157483" header="0" footer="0"/>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0"/>
  <sheetViews>
    <sheetView showGridLines="0" zoomScaleNormal="100" zoomScaleSheetLayoutView="100" workbookViewId="0"/>
  </sheetViews>
  <sheetFormatPr baseColWidth="10" defaultRowHeight="12" x14ac:dyDescent="0.2"/>
  <cols>
    <col min="1" max="1" width="5.7109375" style="75" customWidth="1"/>
    <col min="2" max="2" width="11.7109375" style="76" customWidth="1"/>
    <col min="3" max="3" width="8.7109375" style="75" customWidth="1"/>
    <col min="4" max="12" width="9.7109375" style="75" customWidth="1"/>
    <col min="13" max="13" width="10.7109375" style="75" customWidth="1"/>
    <col min="14" max="16384" width="11.42578125" style="75"/>
  </cols>
  <sheetData>
    <row r="1" spans="2:13" ht="12.75" customHeight="1" x14ac:dyDescent="0.2"/>
    <row r="2" spans="2:13" ht="12.75" customHeight="1" x14ac:dyDescent="0.2"/>
    <row r="3" spans="2:13" ht="12.75" customHeight="1" x14ac:dyDescent="0.2"/>
    <row r="4" spans="2:13" ht="12.75" customHeight="1" x14ac:dyDescent="0.2">
      <c r="G4" s="77"/>
    </row>
    <row r="5" spans="2:13" ht="12.75" customHeight="1" x14ac:dyDescent="0.2"/>
    <row r="6" spans="2:13" ht="12.75" customHeight="1" x14ac:dyDescent="0.2"/>
    <row r="7" spans="2:13" ht="12.75" customHeight="1" x14ac:dyDescent="0.2"/>
    <row r="8" spans="2:13" ht="12.75" customHeight="1" x14ac:dyDescent="0.2"/>
    <row r="9" spans="2:13" ht="12.75" customHeight="1" x14ac:dyDescent="0.2">
      <c r="B9" s="33" t="s">
        <v>35</v>
      </c>
    </row>
    <row r="10" spans="2:13" ht="12.75" customHeight="1" thickBot="1" x14ac:dyDescent="0.25"/>
    <row r="11" spans="2:13" ht="24.95" customHeight="1" thickTop="1" thickBot="1" x14ac:dyDescent="0.25">
      <c r="B11" s="121" t="str">
        <f>"4.3. Prestación media anual (euros) por Nacionalidad, Sexo y Provincia. Castilla y León. "&amp;Índice!B12</f>
        <v>4.3. Prestación media anual (euros) por Nacionalidad, Sexo y Provincia. Castilla y León. Año 2020</v>
      </c>
      <c r="C11" s="122"/>
      <c r="D11" s="122"/>
      <c r="E11" s="122"/>
      <c r="F11" s="122"/>
      <c r="G11" s="122"/>
      <c r="H11" s="122"/>
      <c r="I11" s="122"/>
      <c r="J11" s="122"/>
      <c r="K11" s="122"/>
      <c r="L11" s="122"/>
      <c r="M11" s="123"/>
    </row>
    <row r="12" spans="2:13" ht="20.100000000000001" customHeight="1" thickTop="1" x14ac:dyDescent="0.2">
      <c r="B12" s="124" t="s">
        <v>33</v>
      </c>
      <c r="C12" s="126" t="s">
        <v>31</v>
      </c>
      <c r="D12" s="128" t="s">
        <v>37</v>
      </c>
      <c r="E12" s="129"/>
      <c r="F12" s="129"/>
      <c r="G12" s="129"/>
      <c r="H12" s="129"/>
      <c r="I12" s="129"/>
      <c r="J12" s="129"/>
      <c r="K12" s="129"/>
      <c r="L12" s="129"/>
      <c r="M12" s="130" t="s">
        <v>0</v>
      </c>
    </row>
    <row r="13" spans="2:13" ht="20.100000000000001" customHeight="1" thickBot="1" x14ac:dyDescent="0.25">
      <c r="B13" s="125"/>
      <c r="C13" s="127"/>
      <c r="D13" s="37" t="s">
        <v>3</v>
      </c>
      <c r="E13" s="38" t="s">
        <v>4</v>
      </c>
      <c r="F13" s="38" t="s">
        <v>16</v>
      </c>
      <c r="G13" s="38" t="s">
        <v>17</v>
      </c>
      <c r="H13" s="38" t="s">
        <v>18</v>
      </c>
      <c r="I13" s="38" t="s">
        <v>19</v>
      </c>
      <c r="J13" s="38" t="s">
        <v>20</v>
      </c>
      <c r="K13" s="38" t="s">
        <v>21</v>
      </c>
      <c r="L13" s="38" t="s">
        <v>5</v>
      </c>
      <c r="M13" s="131"/>
    </row>
    <row r="14" spans="2:13" ht="15" customHeight="1" thickTop="1" x14ac:dyDescent="0.2">
      <c r="B14" s="118" t="s">
        <v>28</v>
      </c>
      <c r="C14" s="39" t="s">
        <v>53</v>
      </c>
      <c r="D14" s="42">
        <v>3566</v>
      </c>
      <c r="E14" s="43">
        <v>3146</v>
      </c>
      <c r="F14" s="43">
        <v>3488</v>
      </c>
      <c r="G14" s="43">
        <v>3193</v>
      </c>
      <c r="H14" s="43">
        <v>3624</v>
      </c>
      <c r="I14" s="43">
        <v>3397</v>
      </c>
      <c r="J14" s="43">
        <v>2912</v>
      </c>
      <c r="K14" s="43">
        <v>3176</v>
      </c>
      <c r="L14" s="43">
        <v>3380</v>
      </c>
      <c r="M14" s="44">
        <v>3322</v>
      </c>
    </row>
    <row r="15" spans="2:13" ht="15" customHeight="1" x14ac:dyDescent="0.2">
      <c r="B15" s="115"/>
      <c r="C15" s="40" t="s">
        <v>2</v>
      </c>
      <c r="D15" s="45">
        <v>3121</v>
      </c>
      <c r="E15" s="46">
        <v>3309</v>
      </c>
      <c r="F15" s="46">
        <v>3238</v>
      </c>
      <c r="G15" s="46">
        <v>3198</v>
      </c>
      <c r="H15" s="46">
        <v>3376</v>
      </c>
      <c r="I15" s="46">
        <v>3205</v>
      </c>
      <c r="J15" s="46">
        <v>2992</v>
      </c>
      <c r="K15" s="46">
        <v>3173</v>
      </c>
      <c r="L15" s="46">
        <v>3126</v>
      </c>
      <c r="M15" s="47">
        <v>3227</v>
      </c>
    </row>
    <row r="16" spans="2:13" ht="15" customHeight="1" x14ac:dyDescent="0.2">
      <c r="B16" s="119"/>
      <c r="C16" s="51" t="s">
        <v>1</v>
      </c>
      <c r="D16" s="52">
        <v>3354</v>
      </c>
      <c r="E16" s="53">
        <v>3222</v>
      </c>
      <c r="F16" s="53">
        <v>3366</v>
      </c>
      <c r="G16" s="53">
        <v>3195</v>
      </c>
      <c r="H16" s="53">
        <v>3499</v>
      </c>
      <c r="I16" s="53">
        <v>3300</v>
      </c>
      <c r="J16" s="53">
        <v>2950</v>
      </c>
      <c r="K16" s="53">
        <v>3175</v>
      </c>
      <c r="L16" s="53">
        <v>3256</v>
      </c>
      <c r="M16" s="54">
        <v>3276</v>
      </c>
    </row>
    <row r="17" spans="2:13" ht="15" customHeight="1" x14ac:dyDescent="0.2">
      <c r="B17" s="114" t="s">
        <v>29</v>
      </c>
      <c r="C17" s="55" t="s">
        <v>53</v>
      </c>
      <c r="D17" s="56">
        <v>3289</v>
      </c>
      <c r="E17" s="57">
        <v>3339</v>
      </c>
      <c r="F17" s="57">
        <v>3197</v>
      </c>
      <c r="G17" s="57">
        <v>2934</v>
      </c>
      <c r="H17" s="57">
        <v>3325</v>
      </c>
      <c r="I17" s="57">
        <v>3246</v>
      </c>
      <c r="J17" s="57">
        <v>2853</v>
      </c>
      <c r="K17" s="57">
        <v>3021</v>
      </c>
      <c r="L17" s="57">
        <v>3036</v>
      </c>
      <c r="M17" s="58">
        <v>3173</v>
      </c>
    </row>
    <row r="18" spans="2:13" ht="15" customHeight="1" x14ac:dyDescent="0.2">
      <c r="B18" s="115"/>
      <c r="C18" s="40" t="s">
        <v>2</v>
      </c>
      <c r="D18" s="45">
        <v>3055</v>
      </c>
      <c r="E18" s="46">
        <v>3213</v>
      </c>
      <c r="F18" s="46">
        <v>3210</v>
      </c>
      <c r="G18" s="46">
        <v>2932</v>
      </c>
      <c r="H18" s="46">
        <v>3163</v>
      </c>
      <c r="I18" s="46">
        <v>3047</v>
      </c>
      <c r="J18" s="46">
        <v>3036</v>
      </c>
      <c r="K18" s="46">
        <v>2910</v>
      </c>
      <c r="L18" s="46">
        <v>2978</v>
      </c>
      <c r="M18" s="47">
        <v>3076</v>
      </c>
    </row>
    <row r="19" spans="2:13" ht="15" customHeight="1" x14ac:dyDescent="0.2">
      <c r="B19" s="120"/>
      <c r="C19" s="41" t="s">
        <v>1</v>
      </c>
      <c r="D19" s="48">
        <v>3185</v>
      </c>
      <c r="E19" s="49">
        <v>3281</v>
      </c>
      <c r="F19" s="49">
        <v>3203</v>
      </c>
      <c r="G19" s="49">
        <v>2933</v>
      </c>
      <c r="H19" s="49">
        <v>3250</v>
      </c>
      <c r="I19" s="49">
        <v>3141</v>
      </c>
      <c r="J19" s="49">
        <v>2934</v>
      </c>
      <c r="K19" s="49">
        <v>2972</v>
      </c>
      <c r="L19" s="49">
        <v>3008</v>
      </c>
      <c r="M19" s="50">
        <v>3128</v>
      </c>
    </row>
    <row r="20" spans="2:13" ht="15" customHeight="1" x14ac:dyDescent="0.2">
      <c r="B20" s="114" t="s">
        <v>1</v>
      </c>
      <c r="C20" s="55" t="s">
        <v>53</v>
      </c>
      <c r="D20" s="56">
        <v>3534</v>
      </c>
      <c r="E20" s="57">
        <v>3169</v>
      </c>
      <c r="F20" s="57">
        <v>3467</v>
      </c>
      <c r="G20" s="57">
        <v>3176</v>
      </c>
      <c r="H20" s="57">
        <v>3603</v>
      </c>
      <c r="I20" s="57">
        <v>3364</v>
      </c>
      <c r="J20" s="57">
        <v>2903</v>
      </c>
      <c r="K20" s="57">
        <v>3163</v>
      </c>
      <c r="L20" s="57">
        <v>3357</v>
      </c>
      <c r="M20" s="58">
        <v>3308</v>
      </c>
    </row>
    <row r="21" spans="2:13" ht="15" customHeight="1" x14ac:dyDescent="0.2">
      <c r="B21" s="115"/>
      <c r="C21" s="40" t="s">
        <v>2</v>
      </c>
      <c r="D21" s="45">
        <v>3114</v>
      </c>
      <c r="E21" s="46">
        <v>3298</v>
      </c>
      <c r="F21" s="46">
        <v>3236</v>
      </c>
      <c r="G21" s="46">
        <v>3180</v>
      </c>
      <c r="H21" s="46">
        <v>3363</v>
      </c>
      <c r="I21" s="46">
        <v>3168</v>
      </c>
      <c r="J21" s="46">
        <v>2998</v>
      </c>
      <c r="K21" s="46">
        <v>3152</v>
      </c>
      <c r="L21" s="46">
        <v>3116</v>
      </c>
      <c r="M21" s="47">
        <v>3213</v>
      </c>
    </row>
    <row r="22" spans="2:13" ht="15" customHeight="1" thickBot="1" x14ac:dyDescent="0.25">
      <c r="B22" s="116"/>
      <c r="C22" s="59" t="s">
        <v>1</v>
      </c>
      <c r="D22" s="60">
        <v>3335</v>
      </c>
      <c r="E22" s="61">
        <v>3229</v>
      </c>
      <c r="F22" s="61">
        <v>3355</v>
      </c>
      <c r="G22" s="61">
        <v>3178</v>
      </c>
      <c r="H22" s="61">
        <v>3484</v>
      </c>
      <c r="I22" s="61">
        <v>3264</v>
      </c>
      <c r="J22" s="61">
        <v>2948</v>
      </c>
      <c r="K22" s="61">
        <v>3158</v>
      </c>
      <c r="L22" s="61">
        <v>3239</v>
      </c>
      <c r="M22" s="62">
        <v>3262</v>
      </c>
    </row>
    <row r="23" spans="2:13" ht="24.75" customHeight="1" thickTop="1" x14ac:dyDescent="0.2">
      <c r="B23" s="117" t="s">
        <v>32</v>
      </c>
      <c r="C23" s="117"/>
      <c r="D23" s="117"/>
      <c r="E23" s="117"/>
      <c r="F23" s="117"/>
      <c r="G23" s="117"/>
      <c r="H23" s="117"/>
      <c r="I23" s="117"/>
      <c r="J23" s="117"/>
      <c r="K23" s="117"/>
      <c r="L23" s="117"/>
      <c r="M23" s="117"/>
    </row>
    <row r="27" spans="2:13" x14ac:dyDescent="0.2">
      <c r="D27" s="78"/>
    </row>
    <row r="28" spans="2:13" x14ac:dyDescent="0.2">
      <c r="D28" s="78"/>
    </row>
    <row r="29" spans="2:13" x14ac:dyDescent="0.2">
      <c r="D29" s="78"/>
    </row>
    <row r="30" spans="2:13" x14ac:dyDescent="0.2">
      <c r="D30" s="78"/>
    </row>
    <row r="31" spans="2:13" x14ac:dyDescent="0.2">
      <c r="D31" s="78"/>
    </row>
    <row r="32" spans="2:13" x14ac:dyDescent="0.2">
      <c r="D32" s="78"/>
    </row>
    <row r="33" spans="4:4" x14ac:dyDescent="0.2">
      <c r="D33" s="78"/>
    </row>
    <row r="34" spans="4:4" x14ac:dyDescent="0.2">
      <c r="D34" s="78"/>
    </row>
    <row r="35" spans="4:4" x14ac:dyDescent="0.2">
      <c r="D35" s="78"/>
    </row>
    <row r="36" spans="4:4" x14ac:dyDescent="0.2">
      <c r="D36" s="78"/>
    </row>
    <row r="37" spans="4:4" x14ac:dyDescent="0.2">
      <c r="D37" s="78"/>
    </row>
    <row r="38" spans="4:4" x14ac:dyDescent="0.2">
      <c r="D38" s="78"/>
    </row>
    <row r="39" spans="4:4" x14ac:dyDescent="0.2">
      <c r="D39" s="78"/>
    </row>
    <row r="40" spans="4:4" x14ac:dyDescent="0.2">
      <c r="D40" s="78"/>
    </row>
    <row r="41" spans="4:4" x14ac:dyDescent="0.2">
      <c r="D41" s="78"/>
    </row>
    <row r="42" spans="4:4" x14ac:dyDescent="0.2">
      <c r="D42" s="78"/>
    </row>
    <row r="43" spans="4:4" x14ac:dyDescent="0.2">
      <c r="D43" s="78"/>
    </row>
    <row r="44" spans="4:4" x14ac:dyDescent="0.2">
      <c r="D44" s="78"/>
    </row>
    <row r="45" spans="4:4" x14ac:dyDescent="0.2">
      <c r="D45" s="78"/>
    </row>
    <row r="46" spans="4:4" x14ac:dyDescent="0.2">
      <c r="D46" s="78"/>
    </row>
    <row r="47" spans="4:4" x14ac:dyDescent="0.2">
      <c r="D47" s="78"/>
    </row>
    <row r="48" spans="4:4" x14ac:dyDescent="0.2">
      <c r="D48" s="78"/>
    </row>
    <row r="49" spans="4:4" x14ac:dyDescent="0.2">
      <c r="D49" s="78"/>
    </row>
    <row r="50" spans="4:4" x14ac:dyDescent="0.2">
      <c r="D50" s="78"/>
    </row>
  </sheetData>
  <mergeCells count="9">
    <mergeCell ref="B14:B16"/>
    <mergeCell ref="B17:B19"/>
    <mergeCell ref="B20:B22"/>
    <mergeCell ref="B23:M23"/>
    <mergeCell ref="B11:M11"/>
    <mergeCell ref="B12:B13"/>
    <mergeCell ref="C12:C13"/>
    <mergeCell ref="D12:L12"/>
    <mergeCell ref="M12:M13"/>
  </mergeCells>
  <pageMargins left="0.39370078740157483" right="0.39370078740157483" top="0.39370078740157483" bottom="0.39370078740157483" header="0" footer="0"/>
  <pageSetup paperSize="9" orientation="landscape"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43"/>
  <sheetViews>
    <sheetView showGridLines="0" zoomScaleNormal="100" zoomScaleSheetLayoutView="100" workbookViewId="0"/>
  </sheetViews>
  <sheetFormatPr baseColWidth="10" defaultRowHeight="12.75" x14ac:dyDescent="0.2"/>
  <cols>
    <col min="1" max="1" width="5.7109375" customWidth="1"/>
    <col min="4" max="4" width="11.42578125" customWidth="1"/>
  </cols>
  <sheetData>
    <row r="1" spans="1:5" ht="12.75" customHeight="1" x14ac:dyDescent="0.2">
      <c r="A1" s="79"/>
    </row>
    <row r="2" spans="1:5" ht="12.75" customHeight="1" x14ac:dyDescent="0.2"/>
    <row r="3" spans="1:5" ht="12.75" customHeight="1" x14ac:dyDescent="0.2"/>
    <row r="4" spans="1:5" ht="12.75" customHeight="1" x14ac:dyDescent="0.2"/>
    <row r="5" spans="1:5" ht="12.75" customHeight="1" x14ac:dyDescent="0.2"/>
    <row r="6" spans="1:5" ht="12.75" customHeight="1" x14ac:dyDescent="0.2"/>
    <row r="7" spans="1:5" ht="12.75" customHeight="1" x14ac:dyDescent="0.2"/>
    <row r="8" spans="1:5" ht="12.75" customHeight="1" x14ac:dyDescent="0.2"/>
    <row r="9" spans="1:5" ht="12.75" customHeight="1" x14ac:dyDescent="0.2">
      <c r="B9" s="33" t="s">
        <v>35</v>
      </c>
    </row>
    <row r="10" spans="1:5" ht="12.75" customHeight="1" x14ac:dyDescent="0.2"/>
    <row r="11" spans="1:5" ht="12.75" customHeight="1" x14ac:dyDescent="0.2"/>
    <row r="12" spans="1:5" ht="12.75" customHeight="1" thickBot="1" x14ac:dyDescent="0.25">
      <c r="C12" s="12" t="s">
        <v>30</v>
      </c>
      <c r="D12" s="1" t="s">
        <v>26</v>
      </c>
    </row>
    <row r="13" spans="1:5" ht="12.75" customHeight="1" thickTop="1" x14ac:dyDescent="0.2">
      <c r="C13" s="13" t="s">
        <v>6</v>
      </c>
      <c r="D13" s="28">
        <f>'4.1.'!E14/'4.1.'!$E$40</f>
        <v>0.21324862913437787</v>
      </c>
    </row>
    <row r="14" spans="1:5" ht="12.75" customHeight="1" x14ac:dyDescent="0.2">
      <c r="C14" s="14" t="s">
        <v>7</v>
      </c>
      <c r="D14" s="29">
        <f>'4.1.'!E15/'4.1.'!$E$40</f>
        <v>2.6813672359813776E-2</v>
      </c>
      <c r="E14" t="str">
        <f>"Gráfico 4.1. Distribución porcentual del Número de desempleados 
por Comunidad autónoma. "&amp;Índice!B12</f>
        <v>Gráfico 4.1. Distribución porcentual del Número de desempleados 
por Comunidad autónoma. Año 2020</v>
      </c>
    </row>
    <row r="15" spans="1:5" ht="12.75" customHeight="1" x14ac:dyDescent="0.2">
      <c r="C15" s="14" t="s">
        <v>46</v>
      </c>
      <c r="D15" s="29">
        <f>'4.1.'!E16/'4.1.'!$E$40</f>
        <v>1.8789461334890033E-2</v>
      </c>
    </row>
    <row r="16" spans="1:5" ht="12.75" customHeight="1" x14ac:dyDescent="0.2">
      <c r="C16" s="14" t="s">
        <v>47</v>
      </c>
      <c r="D16" s="29">
        <f>'4.1.'!E17/'4.1.'!$E$40</f>
        <v>3.3998599726109947E-2</v>
      </c>
    </row>
    <row r="17" spans="3:4" ht="12.75" customHeight="1" x14ac:dyDescent="0.2">
      <c r="C17" s="14" t="s">
        <v>8</v>
      </c>
      <c r="D17" s="29">
        <f>'4.1.'!E18/'4.1.'!$E$40</f>
        <v>6.2070505614620221E-2</v>
      </c>
    </row>
    <row r="18" spans="3:4" ht="12.75" customHeight="1" x14ac:dyDescent="0.2">
      <c r="C18" s="14" t="s">
        <v>9</v>
      </c>
      <c r="D18" s="29">
        <f>'4.1.'!E19/'4.1.'!$E$40</f>
        <v>1.1923086842772391E-2</v>
      </c>
    </row>
    <row r="19" spans="3:4" ht="12.75" customHeight="1" x14ac:dyDescent="0.2">
      <c r="C19" s="14" t="s">
        <v>0</v>
      </c>
      <c r="D19" s="29">
        <f>'4.1.'!E20/'4.1.'!$E$40</f>
        <v>4.5817515249838174E-2</v>
      </c>
    </row>
    <row r="20" spans="3:4" ht="12.75" customHeight="1" x14ac:dyDescent="0.2">
      <c r="C20" s="14" t="s">
        <v>10</v>
      </c>
      <c r="D20" s="29">
        <f>'4.1.'!E30/'4.1.'!$E$40</f>
        <v>4.3240281589669423E-2</v>
      </c>
    </row>
    <row r="21" spans="3:4" ht="12.75" customHeight="1" x14ac:dyDescent="0.2">
      <c r="C21" s="14" t="s">
        <v>11</v>
      </c>
      <c r="D21" s="29">
        <f>'4.1.'!E31/'4.1.'!$E$40</f>
        <v>0.17452797371058112</v>
      </c>
    </row>
    <row r="22" spans="3:4" ht="12.75" customHeight="1" x14ac:dyDescent="0.2">
      <c r="C22" s="14" t="s">
        <v>14</v>
      </c>
      <c r="D22" s="29">
        <f>'4.1.'!E32/'4.1.'!$E$40</f>
        <v>0.11437507587962174</v>
      </c>
    </row>
    <row r="23" spans="3:4" ht="12.75" customHeight="1" x14ac:dyDescent="0.2">
      <c r="C23" s="14" t="s">
        <v>12</v>
      </c>
      <c r="D23" s="29">
        <f>'4.1.'!E33/'4.1.'!$E$40</f>
        <v>2.6221984300073789E-2</v>
      </c>
    </row>
    <row r="24" spans="3:4" ht="12.75" customHeight="1" x14ac:dyDescent="0.2">
      <c r="C24" s="14" t="s">
        <v>13</v>
      </c>
      <c r="D24" s="29">
        <f>'4.1.'!E34/'4.1.'!$E$40</f>
        <v>5.2325454853119069E-2</v>
      </c>
    </row>
    <row r="25" spans="3:4" ht="12.75" customHeight="1" x14ac:dyDescent="0.2">
      <c r="C25" s="14" t="s">
        <v>48</v>
      </c>
      <c r="D25" s="29">
        <f>'4.1.'!E35/'4.1.'!$E$40</f>
        <v>0.13508315148434694</v>
      </c>
    </row>
    <row r="26" spans="3:4" ht="12.75" customHeight="1" x14ac:dyDescent="0.2">
      <c r="C26" s="14" t="s">
        <v>49</v>
      </c>
      <c r="D26" s="29">
        <f>'4.1.'!E36/'4.1.'!$E$40</f>
        <v>3.1881078626070883E-2</v>
      </c>
    </row>
    <row r="27" spans="3:4" ht="12.75" customHeight="1" x14ac:dyDescent="0.2">
      <c r="C27" s="14" t="s">
        <v>56</v>
      </c>
      <c r="D27" s="29">
        <f>'4.1.'!E37/'4.1.'!$E$40</f>
        <v>6.8620969258766963E-3</v>
      </c>
    </row>
    <row r="28" spans="3:4" ht="12.75" customHeight="1" x14ac:dyDescent="0.2">
      <c r="C28" s="14" t="s">
        <v>50</v>
      </c>
      <c r="D28" s="29">
        <f>'4.1.'!E38/'4.1.'!$E$40</f>
        <v>1.5043193983225649E-3</v>
      </c>
    </row>
    <row r="29" spans="3:4" ht="12.75" customHeight="1" x14ac:dyDescent="0.2">
      <c r="C29" s="19" t="s">
        <v>51</v>
      </c>
      <c r="D29" s="30">
        <f>'4.1.'!E39/'4.1.'!$E$40</f>
        <v>1.3171129698953694E-3</v>
      </c>
    </row>
    <row r="30" spans="3:4" ht="12.75" customHeight="1" thickBot="1" x14ac:dyDescent="0.25">
      <c r="C30" s="18" t="s">
        <v>68</v>
      </c>
      <c r="D30" s="31">
        <f>'4.1.'!E40/'4.1.'!$E$40</f>
        <v>1</v>
      </c>
    </row>
    <row r="31" spans="3:4" ht="12.75" customHeight="1" thickTop="1" x14ac:dyDescent="0.2"/>
    <row r="32" spans="3:4" ht="12.75" customHeight="1" x14ac:dyDescent="0.2"/>
    <row r="33" spans="2:13" ht="12.75" customHeight="1" x14ac:dyDescent="0.2">
      <c r="B33" s="132" t="s">
        <v>52</v>
      </c>
      <c r="C33" s="132"/>
      <c r="D33" s="132"/>
      <c r="E33" s="132"/>
      <c r="F33" s="132"/>
      <c r="G33" s="132"/>
      <c r="H33" s="132"/>
      <c r="I33" s="132"/>
    </row>
    <row r="34" spans="2:13" ht="12.75" customHeight="1" x14ac:dyDescent="0.2">
      <c r="B34" s="34" t="s">
        <v>32</v>
      </c>
      <c r="C34" s="32"/>
      <c r="D34" s="32"/>
      <c r="E34" s="32"/>
      <c r="F34" s="32"/>
      <c r="G34" s="32"/>
      <c r="H34" s="32"/>
      <c r="I34" s="32"/>
      <c r="J34" s="32"/>
      <c r="K34" s="32"/>
      <c r="L34" s="32"/>
      <c r="M34" s="32"/>
    </row>
    <row r="35" spans="2:13" ht="12.75" customHeight="1" x14ac:dyDescent="0.2"/>
    <row r="36" spans="2:13" ht="12.75" customHeight="1" x14ac:dyDescent="0.2">
      <c r="B36" s="32"/>
      <c r="C36" s="32"/>
      <c r="D36" s="32"/>
      <c r="E36" s="32"/>
      <c r="F36" s="32"/>
      <c r="G36" s="32"/>
      <c r="H36" s="32"/>
      <c r="I36" s="32"/>
      <c r="J36" s="32"/>
      <c r="K36" s="32"/>
      <c r="L36" s="32"/>
      <c r="M36" s="32"/>
    </row>
    <row r="37" spans="2:13" ht="12.75" customHeight="1" x14ac:dyDescent="0.2">
      <c r="B37" s="32"/>
      <c r="C37" s="32"/>
      <c r="D37" s="32"/>
      <c r="E37" s="32"/>
      <c r="F37" s="32"/>
      <c r="G37" s="32"/>
      <c r="H37" s="32"/>
      <c r="I37" s="32"/>
      <c r="J37" s="32"/>
      <c r="K37" s="32"/>
      <c r="L37" s="32"/>
      <c r="M37" s="32"/>
    </row>
    <row r="38" spans="2:13" ht="12.75" customHeight="1" x14ac:dyDescent="0.2"/>
    <row r="39" spans="2:13" ht="12.75" customHeight="1" x14ac:dyDescent="0.2"/>
    <row r="40" spans="2:13" ht="12.75" customHeight="1" x14ac:dyDescent="0.2"/>
    <row r="41" spans="2:13" ht="12.75" customHeight="1" x14ac:dyDescent="0.2"/>
    <row r="42" spans="2:13" ht="12.75" customHeight="1" x14ac:dyDescent="0.2"/>
    <row r="43" spans="2:13" ht="12.75" customHeight="1" x14ac:dyDescent="0.2"/>
  </sheetData>
  <mergeCells count="1">
    <mergeCell ref="B33:I33"/>
  </mergeCells>
  <pageMargins left="0.39370078740157483" right="0.39370078740157483" top="0.39370078740157483" bottom="0.39370078740157483" header="0" footer="0"/>
  <pageSetup paperSize="9"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39"/>
  <sheetViews>
    <sheetView showGridLines="0" zoomScaleNormal="100" zoomScaleSheetLayoutView="100" workbookViewId="0"/>
  </sheetViews>
  <sheetFormatPr baseColWidth="10" defaultRowHeight="12.75" x14ac:dyDescent="0.2"/>
  <cols>
    <col min="1" max="1" width="5.7109375" customWidth="1"/>
  </cols>
  <sheetData>
    <row r="1" spans="1:6" ht="12.75" customHeight="1" x14ac:dyDescent="0.2">
      <c r="A1" s="79"/>
    </row>
    <row r="2" spans="1:6" ht="12.75" customHeight="1" x14ac:dyDescent="0.2"/>
    <row r="3" spans="1:6" ht="12.75" customHeight="1" x14ac:dyDescent="0.2"/>
    <row r="4" spans="1:6" ht="12.75" customHeight="1" x14ac:dyDescent="0.2"/>
    <row r="5" spans="1:6" ht="12.75" customHeight="1" x14ac:dyDescent="0.2"/>
    <row r="6" spans="1:6" ht="12.75" customHeight="1" x14ac:dyDescent="0.2"/>
    <row r="7" spans="1:6" ht="12.75" customHeight="1" x14ac:dyDescent="0.2"/>
    <row r="8" spans="1:6" ht="12.75" customHeight="1" x14ac:dyDescent="0.2"/>
    <row r="9" spans="1:6" ht="12.75" customHeight="1" x14ac:dyDescent="0.2">
      <c r="B9" s="33" t="s">
        <v>35</v>
      </c>
    </row>
    <row r="10" spans="1:6" ht="12.75" customHeight="1" x14ac:dyDescent="0.2"/>
    <row r="11" spans="1:6" ht="12.75" customHeight="1" x14ac:dyDescent="0.2"/>
    <row r="12" spans="1:6" ht="12.75" customHeight="1" x14ac:dyDescent="0.2"/>
    <row r="13" spans="1:6" ht="12.75" customHeight="1" thickBot="1" x14ac:dyDescent="0.25">
      <c r="C13" s="12" t="s">
        <v>30</v>
      </c>
      <c r="D13" s="2" t="s">
        <v>27</v>
      </c>
      <c r="E13" s="134" t="s">
        <v>63</v>
      </c>
      <c r="F13" s="135"/>
    </row>
    <row r="14" spans="1:6" ht="12.75" customHeight="1" thickTop="1" x14ac:dyDescent="0.2">
      <c r="C14" s="13" t="s">
        <v>49</v>
      </c>
      <c r="D14" s="24">
        <v>3024</v>
      </c>
      <c r="E14" s="134"/>
      <c r="F14" s="135"/>
    </row>
    <row r="15" spans="1:6" ht="12.75" customHeight="1" x14ac:dyDescent="0.2">
      <c r="C15" s="14" t="s">
        <v>56</v>
      </c>
      <c r="D15" s="15">
        <v>3107</v>
      </c>
      <c r="E15" s="134"/>
      <c r="F15" s="135"/>
    </row>
    <row r="16" spans="1:6" ht="12.75" customHeight="1" x14ac:dyDescent="0.2">
      <c r="C16" s="14" t="s">
        <v>12</v>
      </c>
      <c r="D16" s="25">
        <v>3108</v>
      </c>
      <c r="E16" s="134"/>
      <c r="F16" s="135"/>
    </row>
    <row r="17" spans="3:6" ht="12.75" customHeight="1" x14ac:dyDescent="0.2">
      <c r="C17" s="14" t="s">
        <v>9</v>
      </c>
      <c r="D17" s="15">
        <v>3227</v>
      </c>
      <c r="E17" s="134"/>
      <c r="F17" s="135"/>
    </row>
    <row r="18" spans="3:6" ht="12.75" customHeight="1" x14ac:dyDescent="0.2">
      <c r="C18" s="14" t="s">
        <v>7</v>
      </c>
      <c r="D18" s="15">
        <v>3232</v>
      </c>
      <c r="E18" s="134"/>
      <c r="F18" s="135"/>
    </row>
    <row r="19" spans="3:6" ht="12.75" customHeight="1" x14ac:dyDescent="0.2">
      <c r="C19" s="14" t="s">
        <v>0</v>
      </c>
      <c r="D19" s="15">
        <v>3262</v>
      </c>
      <c r="E19" s="134"/>
      <c r="F19" s="135"/>
    </row>
    <row r="20" spans="3:6" ht="12.75" customHeight="1" x14ac:dyDescent="0.2">
      <c r="C20" s="14" t="s">
        <v>10</v>
      </c>
      <c r="D20" s="15">
        <v>3265</v>
      </c>
      <c r="E20" s="134"/>
      <c r="F20" s="135"/>
    </row>
    <row r="21" spans="3:6" ht="12.75" customHeight="1" x14ac:dyDescent="0.2">
      <c r="C21" s="14" t="s">
        <v>14</v>
      </c>
      <c r="D21" s="15">
        <v>3275</v>
      </c>
      <c r="E21" s="134"/>
      <c r="F21" s="135"/>
    </row>
    <row r="22" spans="3:6" ht="12.75" customHeight="1" x14ac:dyDescent="0.2">
      <c r="C22" s="22" t="s">
        <v>13</v>
      </c>
      <c r="D22" s="15">
        <v>3307</v>
      </c>
      <c r="E22" s="134"/>
      <c r="F22" s="135"/>
    </row>
    <row r="23" spans="3:6" ht="12.75" customHeight="1" x14ac:dyDescent="0.2">
      <c r="C23" s="14" t="s">
        <v>50</v>
      </c>
      <c r="D23" s="15">
        <v>3322</v>
      </c>
      <c r="E23" s="134"/>
      <c r="F23" s="135"/>
    </row>
    <row r="24" spans="3:6" ht="12.75" customHeight="1" x14ac:dyDescent="0.2">
      <c r="C24" s="14" t="s">
        <v>51</v>
      </c>
      <c r="D24" s="15">
        <v>3358</v>
      </c>
      <c r="E24" s="134"/>
      <c r="F24" s="135"/>
    </row>
    <row r="25" spans="3:6" ht="12.75" customHeight="1" x14ac:dyDescent="0.2">
      <c r="C25" s="14" t="s">
        <v>46</v>
      </c>
      <c r="D25" s="15">
        <v>3408</v>
      </c>
      <c r="E25" s="134"/>
      <c r="F25" s="135"/>
    </row>
    <row r="26" spans="3:6" ht="12.75" customHeight="1" x14ac:dyDescent="0.2">
      <c r="C26" s="14" t="s">
        <v>6</v>
      </c>
      <c r="D26" s="15">
        <v>3437</v>
      </c>
      <c r="E26" s="134"/>
      <c r="F26" s="135"/>
    </row>
    <row r="27" spans="3:6" ht="12.75" customHeight="1" x14ac:dyDescent="0.2">
      <c r="C27" s="14" t="s">
        <v>68</v>
      </c>
      <c r="D27" s="15">
        <v>3590</v>
      </c>
      <c r="E27" s="134"/>
      <c r="F27" s="135"/>
    </row>
    <row r="28" spans="3:6" ht="12.75" customHeight="1" x14ac:dyDescent="0.2">
      <c r="C28" s="14" t="s">
        <v>11</v>
      </c>
      <c r="D28" s="15">
        <v>3780</v>
      </c>
      <c r="E28" s="134"/>
      <c r="F28" s="135"/>
    </row>
    <row r="29" spans="3:6" ht="12.75" customHeight="1" x14ac:dyDescent="0.2">
      <c r="C29" s="14" t="s">
        <v>48</v>
      </c>
      <c r="D29" s="15">
        <v>3832</v>
      </c>
      <c r="E29" s="134"/>
      <c r="F29" s="135"/>
    </row>
    <row r="30" spans="3:6" ht="12.75" customHeight="1" x14ac:dyDescent="0.2">
      <c r="C30" s="19" t="s">
        <v>8</v>
      </c>
      <c r="D30" s="20">
        <v>4321</v>
      </c>
      <c r="E30" s="134"/>
      <c r="F30" s="135"/>
    </row>
    <row r="31" spans="3:6" ht="12.75" customHeight="1" thickBot="1" x14ac:dyDescent="0.25">
      <c r="C31" s="23" t="s">
        <v>47</v>
      </c>
      <c r="D31" s="21">
        <v>5168</v>
      </c>
      <c r="E31" s="134"/>
      <c r="F31" s="135"/>
    </row>
    <row r="32" spans="3:6" ht="12.75" customHeight="1" thickTop="1" x14ac:dyDescent="0.2"/>
    <row r="33" spans="2:12" ht="12.75" customHeight="1" x14ac:dyDescent="0.2">
      <c r="C33" t="str">
        <f>"Gráfico 4.2. Prestación media anual por desempleo 
por Comunidad autónoma. "&amp;Índice!B12</f>
        <v>Gráfico 4.2. Prestación media anual por desempleo 
por Comunidad autónoma. Año 2020</v>
      </c>
    </row>
    <row r="34" spans="2:12" ht="12.75" customHeight="1" x14ac:dyDescent="0.2"/>
    <row r="35" spans="2:12" ht="12.75" customHeight="1" x14ac:dyDescent="0.2"/>
    <row r="38" spans="2:12" x14ac:dyDescent="0.2">
      <c r="B38" s="132" t="s">
        <v>36</v>
      </c>
      <c r="C38" s="132"/>
      <c r="D38" s="132"/>
      <c r="E38" s="132"/>
      <c r="F38" s="132"/>
      <c r="G38" s="132"/>
      <c r="H38" s="132"/>
      <c r="I38" s="132"/>
      <c r="J38" s="132"/>
      <c r="K38" s="132"/>
      <c r="L38" s="132"/>
    </row>
    <row r="39" spans="2:12" x14ac:dyDescent="0.2">
      <c r="B39" s="132" t="s">
        <v>15</v>
      </c>
      <c r="C39" s="132"/>
      <c r="D39" s="132"/>
      <c r="E39" s="132"/>
      <c r="F39" s="133"/>
      <c r="G39" s="133"/>
      <c r="H39" s="133"/>
      <c r="I39" s="133"/>
      <c r="J39" s="133"/>
      <c r="K39" s="133"/>
      <c r="L39" s="133"/>
    </row>
  </sheetData>
  <sortState ref="C14:D31">
    <sortCondition ref="D14:D31"/>
  </sortState>
  <mergeCells count="3">
    <mergeCell ref="B38:L38"/>
    <mergeCell ref="B39:L39"/>
    <mergeCell ref="E13:F31"/>
  </mergeCells>
  <pageMargins left="0.39370078740157483" right="0.39370078740157483" top="0.39370078740157483" bottom="0.39370078740157483" header="0" footer="0"/>
  <pageSetup paperSize="9"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8"/>
  <sheetViews>
    <sheetView showGridLines="0" zoomScaleNormal="100" zoomScaleSheetLayoutView="100" workbookViewId="0"/>
  </sheetViews>
  <sheetFormatPr baseColWidth="10" defaultRowHeight="12.75" x14ac:dyDescent="0.2"/>
  <cols>
    <col min="1" max="1" width="5.7109375" customWidth="1"/>
  </cols>
  <sheetData>
    <row r="1" spans="1:5" ht="12.75" customHeight="1" x14ac:dyDescent="0.2">
      <c r="A1" s="79"/>
    </row>
    <row r="2" spans="1:5" ht="12.75" customHeight="1" x14ac:dyDescent="0.2"/>
    <row r="3" spans="1:5" ht="12.75" customHeight="1" x14ac:dyDescent="0.2"/>
    <row r="4" spans="1:5" ht="12.75" customHeight="1" x14ac:dyDescent="0.2"/>
    <row r="5" spans="1:5" ht="12.75" customHeight="1" x14ac:dyDescent="0.2"/>
    <row r="6" spans="1:5" ht="12.75" customHeight="1" x14ac:dyDescent="0.2"/>
    <row r="7" spans="1:5" ht="12.75" customHeight="1" x14ac:dyDescent="0.2"/>
    <row r="8" spans="1:5" ht="12.75" customHeight="1" x14ac:dyDescent="0.2"/>
    <row r="9" spans="1:5" ht="12.75" customHeight="1" x14ac:dyDescent="0.2">
      <c r="B9" s="33" t="s">
        <v>35</v>
      </c>
    </row>
    <row r="10" spans="1:5" ht="12.75" customHeight="1" x14ac:dyDescent="0.2"/>
    <row r="11" spans="1:5" ht="12.75" customHeight="1" x14ac:dyDescent="0.2"/>
    <row r="12" spans="1:5" ht="12.75" customHeight="1" x14ac:dyDescent="0.2"/>
    <row r="13" spans="1:5" ht="12.75" customHeight="1" thickBot="1" x14ac:dyDescent="0.25"/>
    <row r="14" spans="1:5" ht="12.75" customHeight="1" thickTop="1" x14ac:dyDescent="0.2">
      <c r="B14" s="143" t="s">
        <v>37</v>
      </c>
      <c r="C14" s="136" t="s">
        <v>31</v>
      </c>
      <c r="D14" s="138" t="s">
        <v>33</v>
      </c>
      <c r="E14" s="139"/>
    </row>
    <row r="15" spans="1:5" ht="12.75" customHeight="1" thickBot="1" x14ac:dyDescent="0.25">
      <c r="B15" s="144"/>
      <c r="C15" s="137"/>
      <c r="D15" s="26" t="s">
        <v>28</v>
      </c>
      <c r="E15" s="27" t="s">
        <v>29</v>
      </c>
    </row>
    <row r="16" spans="1:5" ht="12.75" customHeight="1" thickTop="1" x14ac:dyDescent="0.2">
      <c r="B16" s="140" t="s">
        <v>3</v>
      </c>
      <c r="C16" s="16" t="s">
        <v>53</v>
      </c>
      <c r="D16" s="3">
        <f>'4.2.'!D14</f>
        <v>10601</v>
      </c>
      <c r="E16" s="3">
        <f>'4.2.'!D17</f>
        <v>1392</v>
      </c>
    </row>
    <row r="17" spans="2:5" ht="12.75" customHeight="1" thickBot="1" x14ac:dyDescent="0.25">
      <c r="B17" s="141"/>
      <c r="C17" s="17" t="s">
        <v>2</v>
      </c>
      <c r="D17" s="3">
        <f>'4.2.'!D15</f>
        <v>9630</v>
      </c>
      <c r="E17" s="3">
        <f>'4.2.'!D18</f>
        <v>1118</v>
      </c>
    </row>
    <row r="18" spans="2:5" ht="12.75" customHeight="1" thickTop="1" x14ac:dyDescent="0.2">
      <c r="B18" s="140" t="s">
        <v>4</v>
      </c>
      <c r="C18" s="16" t="s">
        <v>53</v>
      </c>
      <c r="D18" s="3">
        <f>'4.2.'!E14</f>
        <v>29674</v>
      </c>
      <c r="E18" s="3">
        <f>'4.2.'!E17</f>
        <v>3902</v>
      </c>
    </row>
    <row r="19" spans="2:5" ht="12.75" customHeight="1" thickBot="1" x14ac:dyDescent="0.25">
      <c r="B19" s="141"/>
      <c r="C19" s="17" t="s">
        <v>2</v>
      </c>
      <c r="D19" s="3">
        <f>'4.2.'!E15</f>
        <v>26003</v>
      </c>
      <c r="E19" s="3">
        <f>'4.2.'!E18</f>
        <v>3292</v>
      </c>
    </row>
    <row r="20" spans="2:5" ht="12.75" customHeight="1" thickTop="1" x14ac:dyDescent="0.2">
      <c r="B20" s="140" t="s">
        <v>16</v>
      </c>
      <c r="C20" s="16" t="s">
        <v>53</v>
      </c>
      <c r="D20" s="3">
        <f>'4.2.'!F14</f>
        <v>29731</v>
      </c>
      <c r="E20" s="3">
        <f>'4.2.'!F17</f>
        <v>2266</v>
      </c>
    </row>
    <row r="21" spans="2:5" ht="12.75" customHeight="1" thickBot="1" x14ac:dyDescent="0.25">
      <c r="B21" s="141"/>
      <c r="C21" s="17" t="s">
        <v>2</v>
      </c>
      <c r="D21" s="3">
        <f>'4.2.'!F15</f>
        <v>28352</v>
      </c>
      <c r="E21" s="3">
        <f>'4.2.'!F18</f>
        <v>2029</v>
      </c>
    </row>
    <row r="22" spans="2:5" ht="12.75" customHeight="1" thickTop="1" x14ac:dyDescent="0.2">
      <c r="B22" s="140" t="s">
        <v>17</v>
      </c>
      <c r="C22" s="16" t="s">
        <v>53</v>
      </c>
      <c r="D22" s="3">
        <f>'4.2.'!G14</f>
        <v>12203</v>
      </c>
      <c r="E22" s="3">
        <f>'4.2.'!G17</f>
        <v>876</v>
      </c>
    </row>
    <row r="23" spans="2:5" ht="12.75" customHeight="1" thickBot="1" x14ac:dyDescent="0.25">
      <c r="B23" s="141"/>
      <c r="C23" s="17" t="s">
        <v>2</v>
      </c>
      <c r="D23" s="3">
        <f>'4.2.'!G15</f>
        <v>10622</v>
      </c>
      <c r="E23" s="3">
        <f>'4.2.'!G18</f>
        <v>802</v>
      </c>
    </row>
    <row r="24" spans="2:5" ht="12.75" customHeight="1" thickTop="1" x14ac:dyDescent="0.2">
      <c r="B24" s="140" t="s">
        <v>18</v>
      </c>
      <c r="C24" s="16" t="s">
        <v>53</v>
      </c>
      <c r="D24" s="3">
        <f>'4.2.'!H14</f>
        <v>22196</v>
      </c>
      <c r="E24" s="3">
        <f>'4.2.'!H17</f>
        <v>1613</v>
      </c>
    </row>
    <row r="25" spans="2:5" ht="12.75" customHeight="1" thickBot="1" x14ac:dyDescent="0.25">
      <c r="B25" s="141"/>
      <c r="C25" s="17" t="s">
        <v>2</v>
      </c>
      <c r="D25" s="3">
        <f>'4.2.'!H15</f>
        <v>22293</v>
      </c>
      <c r="E25" s="3">
        <f>'4.2.'!H18</f>
        <v>1387</v>
      </c>
    </row>
    <row r="26" spans="2:5" ht="12.75" customHeight="1" thickTop="1" x14ac:dyDescent="0.2">
      <c r="B26" s="140" t="s">
        <v>19</v>
      </c>
      <c r="C26" s="16" t="s">
        <v>53</v>
      </c>
      <c r="D26" s="3">
        <f>'4.2.'!I14</f>
        <v>8454</v>
      </c>
      <c r="E26" s="3">
        <f>'4.2.'!I17</f>
        <v>2360</v>
      </c>
    </row>
    <row r="27" spans="2:5" ht="12.75" customHeight="1" thickBot="1" x14ac:dyDescent="0.25">
      <c r="B27" s="141"/>
      <c r="C27" s="17" t="s">
        <v>2</v>
      </c>
      <c r="D27" s="3">
        <f>'4.2.'!I15</f>
        <v>8594</v>
      </c>
      <c r="E27" s="3">
        <f>'4.2.'!I18</f>
        <v>2621</v>
      </c>
    </row>
    <row r="28" spans="2:5" ht="12.75" customHeight="1" thickTop="1" x14ac:dyDescent="0.2">
      <c r="B28" s="140" t="s">
        <v>20</v>
      </c>
      <c r="C28" s="16" t="s">
        <v>53</v>
      </c>
      <c r="D28" s="3">
        <f>'4.2.'!J14</f>
        <v>5867</v>
      </c>
      <c r="E28" s="3">
        <f>'4.2.'!J17</f>
        <v>1142</v>
      </c>
    </row>
    <row r="29" spans="2:5" ht="12.75" customHeight="1" thickBot="1" x14ac:dyDescent="0.25">
      <c r="B29" s="141"/>
      <c r="C29" s="17" t="s">
        <v>2</v>
      </c>
      <c r="D29" s="3">
        <f>'4.2.'!J15</f>
        <v>5445</v>
      </c>
      <c r="E29" s="3">
        <f>'4.2.'!J18</f>
        <v>912</v>
      </c>
    </row>
    <row r="30" spans="2:5" ht="12.75" customHeight="1" thickTop="1" x14ac:dyDescent="0.2">
      <c r="B30" s="140" t="s">
        <v>21</v>
      </c>
      <c r="C30" s="16" t="s">
        <v>53</v>
      </c>
      <c r="D30" s="3">
        <f>'4.2.'!K14</f>
        <v>43050</v>
      </c>
      <c r="E30" s="3">
        <f>'4.2.'!K17</f>
        <v>3941</v>
      </c>
    </row>
    <row r="31" spans="2:5" ht="12.75" customHeight="1" thickBot="1" x14ac:dyDescent="0.25">
      <c r="B31" s="141"/>
      <c r="C31" s="17" t="s">
        <v>2</v>
      </c>
      <c r="D31" s="3">
        <f>'4.2.'!K15</f>
        <v>36410</v>
      </c>
      <c r="E31" s="3">
        <f>'4.2.'!K18</f>
        <v>3150</v>
      </c>
    </row>
    <row r="32" spans="2:5" ht="12.75" customHeight="1" thickTop="1" x14ac:dyDescent="0.2">
      <c r="B32" s="140" t="s">
        <v>5</v>
      </c>
      <c r="C32" s="16" t="s">
        <v>53</v>
      </c>
      <c r="D32" s="3">
        <f>'4.2.'!L14</f>
        <v>10584</v>
      </c>
      <c r="E32" s="3">
        <f>'4.2.'!L17</f>
        <v>769</v>
      </c>
    </row>
    <row r="33" spans="2:12" ht="12.75" customHeight="1" thickBot="1" x14ac:dyDescent="0.25">
      <c r="B33" s="142"/>
      <c r="C33" s="17" t="s">
        <v>2</v>
      </c>
      <c r="D33" s="3">
        <f>'4.2.'!L15</f>
        <v>10171</v>
      </c>
      <c r="E33" s="3">
        <f>'4.2.'!L18</f>
        <v>726</v>
      </c>
    </row>
    <row r="34" spans="2:12" ht="12.75" customHeight="1" thickTop="1" x14ac:dyDescent="0.2">
      <c r="B34" s="140" t="s">
        <v>0</v>
      </c>
      <c r="C34" s="16" t="s">
        <v>53</v>
      </c>
      <c r="D34" s="3">
        <f>'4.2.'!M14</f>
        <v>172360</v>
      </c>
      <c r="E34" s="3">
        <f>'4.2.'!M17</f>
        <v>18261</v>
      </c>
    </row>
    <row r="35" spans="2:12" ht="12.75" customHeight="1" x14ac:dyDescent="0.2">
      <c r="B35" s="141"/>
      <c r="C35" s="17" t="s">
        <v>2</v>
      </c>
      <c r="D35" s="3">
        <f>'4.2.'!M15</f>
        <v>157520</v>
      </c>
      <c r="E35" s="3">
        <f>'4.2.'!M18</f>
        <v>16037</v>
      </c>
    </row>
    <row r="36" spans="2:12" x14ac:dyDescent="0.2">
      <c r="B36" t="str">
        <f>"Gráfico 4.3. Número de desempleados por Sexo, Provincia y Nacionalidad. 
Castilla y León. "&amp;Índice!B12</f>
        <v>Gráfico 4.3. Número de desempleados por Sexo, Provincia y Nacionalidad. 
Castilla y León. Año 2020</v>
      </c>
    </row>
    <row r="38" spans="2:12" x14ac:dyDescent="0.2">
      <c r="B38" s="132" t="s">
        <v>15</v>
      </c>
      <c r="C38" s="132"/>
      <c r="D38" s="132"/>
      <c r="E38" s="132"/>
      <c r="F38" s="133"/>
      <c r="G38" s="133"/>
      <c r="H38" s="133"/>
      <c r="I38" s="133"/>
      <c r="J38" s="133"/>
      <c r="K38" s="133"/>
      <c r="L38" s="133"/>
    </row>
  </sheetData>
  <mergeCells count="14">
    <mergeCell ref="C14:C15"/>
    <mergeCell ref="D14:E14"/>
    <mergeCell ref="B16:B17"/>
    <mergeCell ref="B18:B19"/>
    <mergeCell ref="B38:L38"/>
    <mergeCell ref="B28:B29"/>
    <mergeCell ref="B30:B31"/>
    <mergeCell ref="B32:B33"/>
    <mergeCell ref="B34:B35"/>
    <mergeCell ref="B20:B21"/>
    <mergeCell ref="B22:B23"/>
    <mergeCell ref="B24:B25"/>
    <mergeCell ref="B26:B27"/>
    <mergeCell ref="B14:B15"/>
  </mergeCells>
  <pageMargins left="0.39370078740157483" right="0.39370078740157483" top="0.39370078740157483" bottom="0.39370078740157483" header="0" footer="0"/>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8"/>
  <sheetViews>
    <sheetView showGridLines="0" zoomScaleNormal="100" zoomScaleSheetLayoutView="100" workbookViewId="0"/>
  </sheetViews>
  <sheetFormatPr baseColWidth="10" defaultRowHeight="12.75" x14ac:dyDescent="0.2"/>
  <cols>
    <col min="1" max="1" width="5.7109375" customWidth="1"/>
  </cols>
  <sheetData>
    <row r="1" spans="1:2" ht="12.75" customHeight="1" x14ac:dyDescent="0.2">
      <c r="A1" s="79"/>
    </row>
    <row r="2" spans="1:2" ht="12.75" customHeight="1" x14ac:dyDescent="0.2"/>
    <row r="3" spans="1:2" ht="12.75" customHeight="1" x14ac:dyDescent="0.2"/>
    <row r="4" spans="1:2" ht="12.75" customHeight="1" x14ac:dyDescent="0.2"/>
    <row r="5" spans="1:2" ht="12.75" customHeight="1" x14ac:dyDescent="0.2"/>
    <row r="6" spans="1:2" ht="12.75" customHeight="1" x14ac:dyDescent="0.2"/>
    <row r="7" spans="1:2" ht="12.75" customHeight="1" x14ac:dyDescent="0.2"/>
    <row r="8" spans="1:2" ht="12.75" customHeight="1" x14ac:dyDescent="0.2"/>
    <row r="9" spans="1:2" ht="12.75" customHeight="1" x14ac:dyDescent="0.2">
      <c r="B9" s="33" t="s">
        <v>35</v>
      </c>
    </row>
    <row r="10" spans="1:2" ht="12.75" customHeight="1" x14ac:dyDescent="0.2"/>
    <row r="11" spans="1:2" ht="12.75" customHeight="1" x14ac:dyDescent="0.2"/>
    <row r="12" spans="1:2" ht="12.75" customHeight="1" x14ac:dyDescent="0.2"/>
    <row r="13" spans="1:2" ht="12.75" customHeight="1" x14ac:dyDescent="0.2"/>
    <row r="14" spans="1:2" ht="12.75" customHeight="1" x14ac:dyDescent="0.2"/>
    <row r="15" spans="1:2" ht="12.75" customHeight="1" x14ac:dyDescent="0.2"/>
    <row r="16" spans="1:2" ht="12.75" customHeight="1" x14ac:dyDescent="0.2"/>
    <row r="17" spans="3:3" ht="12.75" customHeight="1" x14ac:dyDescent="0.2"/>
    <row r="18" spans="3:3" ht="12.75" customHeight="1" x14ac:dyDescent="0.2"/>
    <row r="19" spans="3:3" ht="12.75" customHeight="1" x14ac:dyDescent="0.2"/>
    <row r="20" spans="3:3" ht="12.75" customHeight="1" x14ac:dyDescent="0.2"/>
    <row r="21" spans="3:3" ht="12.75" customHeight="1" x14ac:dyDescent="0.2"/>
    <row r="22" spans="3:3" ht="12.75" customHeight="1" x14ac:dyDescent="0.2"/>
    <row r="23" spans="3:3" ht="12.75" customHeight="1" x14ac:dyDescent="0.2">
      <c r="C23" t="str">
        <f>"Gráfico 4.4. Prestación media anual por desempleo por Sexo y Provincia. 
Castilla y León. "&amp;Índice!B12</f>
        <v>Gráfico 4.4. Prestación media anual por desempleo por Sexo y Provincia. 
Castilla y León. Año 2020</v>
      </c>
    </row>
    <row r="24" spans="3:3" ht="12.75" customHeight="1" x14ac:dyDescent="0.2"/>
    <row r="25" spans="3:3" ht="12.75" customHeight="1" x14ac:dyDescent="0.2"/>
    <row r="26" spans="3:3" ht="12.75" customHeight="1" x14ac:dyDescent="0.2"/>
    <row r="27" spans="3:3" ht="12.75" customHeight="1" x14ac:dyDescent="0.2"/>
    <row r="28" spans="3:3" ht="12.75" customHeight="1" x14ac:dyDescent="0.2"/>
    <row r="29" spans="3:3" ht="12.75" customHeight="1" x14ac:dyDescent="0.2"/>
    <row r="30" spans="3:3" ht="12.75" customHeight="1" x14ac:dyDescent="0.2"/>
    <row r="31" spans="3:3" ht="12.75" customHeight="1" x14ac:dyDescent="0.2"/>
    <row r="32" spans="3:3" ht="12.75" customHeight="1" x14ac:dyDescent="0.2"/>
    <row r="33" spans="2:12" ht="12.75" customHeight="1" x14ac:dyDescent="0.2"/>
    <row r="34" spans="2:12" ht="12.75" customHeight="1" x14ac:dyDescent="0.2"/>
    <row r="35" spans="2:12" ht="12.75" customHeight="1" x14ac:dyDescent="0.2"/>
    <row r="38" spans="2:12" x14ac:dyDescent="0.2">
      <c r="B38" s="132" t="s">
        <v>15</v>
      </c>
      <c r="C38" s="132"/>
      <c r="D38" s="132"/>
      <c r="E38" s="132"/>
      <c r="F38" s="133"/>
      <c r="G38" s="133"/>
      <c r="H38" s="133"/>
      <c r="I38" s="133"/>
      <c r="J38" s="133"/>
      <c r="K38" s="133"/>
      <c r="L38" s="133"/>
    </row>
  </sheetData>
  <mergeCells count="1">
    <mergeCell ref="B38:L38"/>
  </mergeCells>
  <pageMargins left="0.39370078740157483" right="0.39370078740157483" top="0.39370078740157483" bottom="0.39370078740157483" header="0" footer="0"/>
  <pageSetup paperSize="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8"/>
  <sheetViews>
    <sheetView showGridLines="0" zoomScaleNormal="100" zoomScaleSheetLayoutView="100" workbookViewId="0"/>
  </sheetViews>
  <sheetFormatPr baseColWidth="10" defaultRowHeight="12.75" x14ac:dyDescent="0.2"/>
  <cols>
    <col min="1" max="1" width="5.7109375" customWidth="1"/>
  </cols>
  <sheetData>
    <row r="1" spans="1:5" ht="12.75" customHeight="1" x14ac:dyDescent="0.2">
      <c r="A1" s="79"/>
    </row>
    <row r="2" spans="1:5" ht="12.75" customHeight="1" x14ac:dyDescent="0.2"/>
    <row r="3" spans="1:5" ht="12.75" customHeight="1" x14ac:dyDescent="0.2"/>
    <row r="4" spans="1:5" ht="12.75" customHeight="1" x14ac:dyDescent="0.2"/>
    <row r="5" spans="1:5" ht="12.75" customHeight="1" x14ac:dyDescent="0.2"/>
    <row r="6" spans="1:5" ht="12.75" customHeight="1" x14ac:dyDescent="0.2"/>
    <row r="7" spans="1:5" ht="12.75" customHeight="1" x14ac:dyDescent="0.2"/>
    <row r="8" spans="1:5" ht="12.75" customHeight="1" x14ac:dyDescent="0.2"/>
    <row r="9" spans="1:5" ht="12.75" customHeight="1" x14ac:dyDescent="0.2">
      <c r="B9" s="33" t="s">
        <v>35</v>
      </c>
    </row>
    <row r="10" spans="1:5" ht="12.75" customHeight="1" x14ac:dyDescent="0.2"/>
    <row r="11" spans="1:5" ht="12.75" customHeight="1" x14ac:dyDescent="0.2"/>
    <row r="12" spans="1:5" ht="12.75" customHeight="1" x14ac:dyDescent="0.2"/>
    <row r="13" spans="1:5" ht="12.75" customHeight="1" thickBot="1" x14ac:dyDescent="0.25"/>
    <row r="14" spans="1:5" ht="12.75" customHeight="1" thickTop="1" x14ac:dyDescent="0.2">
      <c r="B14" s="143" t="s">
        <v>37</v>
      </c>
      <c r="C14" s="136" t="s">
        <v>31</v>
      </c>
      <c r="D14" s="138" t="s">
        <v>33</v>
      </c>
      <c r="E14" s="139"/>
    </row>
    <row r="15" spans="1:5" ht="12.75" customHeight="1" thickBot="1" x14ac:dyDescent="0.25">
      <c r="B15" s="144"/>
      <c r="C15" s="137"/>
      <c r="D15" s="26" t="s">
        <v>28</v>
      </c>
      <c r="E15" s="27" t="s">
        <v>29</v>
      </c>
    </row>
    <row r="16" spans="1:5" ht="12.75" customHeight="1" thickTop="1" x14ac:dyDescent="0.2">
      <c r="B16" s="140" t="s">
        <v>3</v>
      </c>
      <c r="C16" s="16" t="s">
        <v>53</v>
      </c>
      <c r="D16" s="3">
        <f>'4.3.'!D14</f>
        <v>3566</v>
      </c>
      <c r="E16" s="3">
        <f>'4.3.'!D17</f>
        <v>3289</v>
      </c>
    </row>
    <row r="17" spans="2:5" ht="12.75" customHeight="1" thickBot="1" x14ac:dyDescent="0.25">
      <c r="B17" s="141"/>
      <c r="C17" s="17" t="s">
        <v>2</v>
      </c>
      <c r="D17" s="3">
        <f>'4.3.'!D15</f>
        <v>3121</v>
      </c>
      <c r="E17" s="3">
        <f>'4.3.'!D18</f>
        <v>3055</v>
      </c>
    </row>
    <row r="18" spans="2:5" ht="12.75" customHeight="1" thickTop="1" x14ac:dyDescent="0.2">
      <c r="B18" s="140" t="s">
        <v>4</v>
      </c>
      <c r="C18" s="16" t="s">
        <v>53</v>
      </c>
      <c r="D18" s="3">
        <f>'4.3.'!E14</f>
        <v>3146</v>
      </c>
      <c r="E18" s="3">
        <f>'4.3.'!E17</f>
        <v>3339</v>
      </c>
    </row>
    <row r="19" spans="2:5" ht="12.75" customHeight="1" thickBot="1" x14ac:dyDescent="0.25">
      <c r="B19" s="141"/>
      <c r="C19" s="17" t="s">
        <v>2</v>
      </c>
      <c r="D19" s="3">
        <f>'4.3.'!E15</f>
        <v>3309</v>
      </c>
      <c r="E19" s="3">
        <f>'4.3.'!E18</f>
        <v>3213</v>
      </c>
    </row>
    <row r="20" spans="2:5" ht="12.75" customHeight="1" thickTop="1" x14ac:dyDescent="0.2">
      <c r="B20" s="140" t="s">
        <v>16</v>
      </c>
      <c r="C20" s="16" t="s">
        <v>53</v>
      </c>
      <c r="D20" s="3">
        <f>'4.3.'!F14</f>
        <v>3488</v>
      </c>
      <c r="E20" s="3">
        <f>'4.3.'!F17</f>
        <v>3197</v>
      </c>
    </row>
    <row r="21" spans="2:5" ht="12.75" customHeight="1" thickBot="1" x14ac:dyDescent="0.25">
      <c r="B21" s="141"/>
      <c r="C21" s="17" t="s">
        <v>2</v>
      </c>
      <c r="D21" s="3">
        <f>'4.3.'!F15</f>
        <v>3238</v>
      </c>
      <c r="E21" s="3">
        <f>'4.3.'!F18</f>
        <v>3210</v>
      </c>
    </row>
    <row r="22" spans="2:5" ht="12.75" customHeight="1" thickTop="1" x14ac:dyDescent="0.2">
      <c r="B22" s="140" t="s">
        <v>17</v>
      </c>
      <c r="C22" s="16" t="s">
        <v>53</v>
      </c>
      <c r="D22" s="3">
        <f>'4.3.'!G14</f>
        <v>3193</v>
      </c>
      <c r="E22" s="3">
        <f>'4.3.'!G17</f>
        <v>2934</v>
      </c>
    </row>
    <row r="23" spans="2:5" ht="12.75" customHeight="1" thickBot="1" x14ac:dyDescent="0.25">
      <c r="B23" s="141"/>
      <c r="C23" s="17" t="s">
        <v>2</v>
      </c>
      <c r="D23" s="3">
        <f>'4.3.'!G15</f>
        <v>3198</v>
      </c>
      <c r="E23" s="3">
        <f>'4.3.'!G18</f>
        <v>2932</v>
      </c>
    </row>
    <row r="24" spans="2:5" ht="12.75" customHeight="1" thickTop="1" x14ac:dyDescent="0.2">
      <c r="B24" s="140" t="s">
        <v>18</v>
      </c>
      <c r="C24" s="16" t="s">
        <v>53</v>
      </c>
      <c r="D24" s="3">
        <f>'4.3.'!H14</f>
        <v>3624</v>
      </c>
      <c r="E24" s="3">
        <f>'4.3.'!H17</f>
        <v>3325</v>
      </c>
    </row>
    <row r="25" spans="2:5" ht="12.75" customHeight="1" thickBot="1" x14ac:dyDescent="0.25">
      <c r="B25" s="141"/>
      <c r="C25" s="17" t="s">
        <v>2</v>
      </c>
      <c r="D25" s="3">
        <f>'4.3.'!H15</f>
        <v>3376</v>
      </c>
      <c r="E25" s="3">
        <f>'4.3.'!H18</f>
        <v>3163</v>
      </c>
    </row>
    <row r="26" spans="2:5" ht="12.75" customHeight="1" thickTop="1" x14ac:dyDescent="0.2">
      <c r="B26" s="140" t="s">
        <v>19</v>
      </c>
      <c r="C26" s="16" t="s">
        <v>53</v>
      </c>
      <c r="D26" s="3">
        <f>'4.3.'!I14</f>
        <v>3397</v>
      </c>
      <c r="E26" s="3">
        <f>'4.3.'!I17</f>
        <v>3246</v>
      </c>
    </row>
    <row r="27" spans="2:5" ht="12.75" customHeight="1" thickBot="1" x14ac:dyDescent="0.25">
      <c r="B27" s="141"/>
      <c r="C27" s="17" t="s">
        <v>2</v>
      </c>
      <c r="D27" s="3">
        <f>'4.3.'!I15</f>
        <v>3205</v>
      </c>
      <c r="E27" s="3">
        <f>'4.3.'!I18</f>
        <v>3047</v>
      </c>
    </row>
    <row r="28" spans="2:5" ht="12.75" customHeight="1" thickTop="1" x14ac:dyDescent="0.2">
      <c r="B28" s="140" t="s">
        <v>20</v>
      </c>
      <c r="C28" s="16" t="s">
        <v>53</v>
      </c>
      <c r="D28" s="3">
        <f>'4.3.'!J14</f>
        <v>2912</v>
      </c>
      <c r="E28" s="3">
        <f>'4.3.'!J17</f>
        <v>2853</v>
      </c>
    </row>
    <row r="29" spans="2:5" ht="12.75" customHeight="1" thickBot="1" x14ac:dyDescent="0.25">
      <c r="B29" s="141"/>
      <c r="C29" s="17" t="s">
        <v>2</v>
      </c>
      <c r="D29" s="3">
        <f>'4.3.'!J15</f>
        <v>2992</v>
      </c>
      <c r="E29" s="3">
        <f>'4.3.'!J18</f>
        <v>3036</v>
      </c>
    </row>
    <row r="30" spans="2:5" ht="12.75" customHeight="1" thickTop="1" x14ac:dyDescent="0.2">
      <c r="B30" s="140" t="s">
        <v>21</v>
      </c>
      <c r="C30" s="16" t="s">
        <v>53</v>
      </c>
      <c r="D30" s="3">
        <f>'4.3.'!K14</f>
        <v>3176</v>
      </c>
      <c r="E30" s="3">
        <f>'4.3.'!K17</f>
        <v>3021</v>
      </c>
    </row>
    <row r="31" spans="2:5" ht="12.75" customHeight="1" thickBot="1" x14ac:dyDescent="0.25">
      <c r="B31" s="141"/>
      <c r="C31" s="17" t="s">
        <v>2</v>
      </c>
      <c r="D31" s="3">
        <f>'4.3.'!K15</f>
        <v>3173</v>
      </c>
      <c r="E31" s="3">
        <f>'4.3.'!K18</f>
        <v>2910</v>
      </c>
    </row>
    <row r="32" spans="2:5" ht="12.75" customHeight="1" thickTop="1" x14ac:dyDescent="0.2">
      <c r="B32" s="140" t="s">
        <v>5</v>
      </c>
      <c r="C32" s="16" t="s">
        <v>53</v>
      </c>
      <c r="D32" s="3">
        <f>'4.3.'!L14</f>
        <v>3380</v>
      </c>
      <c r="E32" s="3">
        <f>'4.3.'!L17</f>
        <v>3036</v>
      </c>
    </row>
    <row r="33" spans="2:12" ht="12.75" customHeight="1" thickBot="1" x14ac:dyDescent="0.25">
      <c r="B33" s="142"/>
      <c r="C33" s="17" t="s">
        <v>2</v>
      </c>
      <c r="D33" s="3">
        <f>'4.3.'!L15</f>
        <v>3126</v>
      </c>
      <c r="E33" s="3">
        <f>'4.3.'!L18</f>
        <v>2978</v>
      </c>
    </row>
    <row r="34" spans="2:12" ht="12.75" customHeight="1" thickTop="1" x14ac:dyDescent="0.2">
      <c r="B34" s="140" t="s">
        <v>0</v>
      </c>
      <c r="C34" s="16" t="s">
        <v>53</v>
      </c>
      <c r="D34" s="3">
        <f>'4.3.'!M14</f>
        <v>3322</v>
      </c>
      <c r="E34" s="3">
        <f>'4.3.'!M17</f>
        <v>3173</v>
      </c>
    </row>
    <row r="35" spans="2:12" ht="12.75" customHeight="1" x14ac:dyDescent="0.2">
      <c r="B35" s="141"/>
      <c r="C35" s="17" t="s">
        <v>2</v>
      </c>
      <c r="D35" s="3">
        <f>'4.3.'!M15</f>
        <v>3227</v>
      </c>
      <c r="E35" s="3">
        <f>'4.3.'!M18</f>
        <v>3076</v>
      </c>
    </row>
    <row r="36" spans="2:12" x14ac:dyDescent="0.2">
      <c r="B36" t="str">
        <f>"Gráfico 4.5. Prestación media anual por desempleo por Sexo, Provincia y Nacionalidad. Castilla y León. "&amp;Índice!B12</f>
        <v>Gráfico 4.5. Prestación media anual por desempleo por Sexo, Provincia y Nacionalidad. Castilla y León. Año 2020</v>
      </c>
    </row>
    <row r="38" spans="2:12" x14ac:dyDescent="0.2">
      <c r="B38" s="132" t="s">
        <v>15</v>
      </c>
      <c r="C38" s="132"/>
      <c r="D38" s="132"/>
      <c r="E38" s="132"/>
      <c r="F38" s="133"/>
      <c r="G38" s="133"/>
      <c r="H38" s="133"/>
      <c r="I38" s="133"/>
      <c r="J38" s="133"/>
      <c r="K38" s="133"/>
      <c r="L38" s="133"/>
    </row>
  </sheetData>
  <mergeCells count="14">
    <mergeCell ref="B20:B21"/>
    <mergeCell ref="B14:B15"/>
    <mergeCell ref="C14:C15"/>
    <mergeCell ref="D14:E14"/>
    <mergeCell ref="B16:B17"/>
    <mergeCell ref="B18:B19"/>
    <mergeCell ref="B34:B35"/>
    <mergeCell ref="B38:L38"/>
    <mergeCell ref="B22:B23"/>
    <mergeCell ref="B24:B25"/>
    <mergeCell ref="B26:B27"/>
    <mergeCell ref="B28:B29"/>
    <mergeCell ref="B30:B31"/>
    <mergeCell ref="B32:B33"/>
  </mergeCells>
  <pageMargins left="0.39370078740157483" right="0.39370078740157483" top="0.39370078740157483" bottom="0.39370078740157483" header="0" footer="0"/>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6</vt:i4>
      </vt:variant>
    </vt:vector>
  </HeadingPairs>
  <TitlesOfParts>
    <vt:vector size="15" baseType="lpstr">
      <vt:lpstr>Índice</vt:lpstr>
      <vt:lpstr>4.1.</vt:lpstr>
      <vt:lpstr>4.2.</vt:lpstr>
      <vt:lpstr>4.3.</vt:lpstr>
      <vt:lpstr>G 4.1.</vt:lpstr>
      <vt:lpstr>G 4.2.</vt:lpstr>
      <vt:lpstr>G 4.3.</vt:lpstr>
      <vt:lpstr>G 4.4.</vt:lpstr>
      <vt:lpstr>G 4.5.</vt:lpstr>
      <vt:lpstr>'4.1.'!Área_de_impresión</vt:lpstr>
      <vt:lpstr>'G 4.1.'!Área_de_impresión</vt:lpstr>
      <vt:lpstr>'G 4.4.'!Área_de_impresión</vt:lpstr>
      <vt:lpstr>Índice!Área_de_impresión</vt:lpstr>
      <vt:lpstr>'4.2.'!Títulos_a_imprimir</vt:lpstr>
      <vt:lpstr>'4.3.'!Títulos_a_imprimir</vt:lpstr>
    </vt:vector>
  </TitlesOfParts>
  <Company>Junta de Castilla y León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Silvia de Elera Fernández</cp:lastModifiedBy>
  <cp:lastPrinted>2021-12-30T10:27:45Z</cp:lastPrinted>
  <dcterms:created xsi:type="dcterms:W3CDTF">2013-03-18T08:53:00Z</dcterms:created>
  <dcterms:modified xsi:type="dcterms:W3CDTF">2022-01-10T13:06:10Z</dcterms:modified>
</cp:coreProperties>
</file>